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التقرير السنوي  2020\FINAL_Report\Table\"/>
    </mc:Choice>
  </mc:AlternateContent>
  <bookViews>
    <workbookView xWindow="0" yWindow="0" windowWidth="23040" windowHeight="9390" tabRatio="881" firstSheet="1" activeTab="13"/>
  </bookViews>
  <sheets>
    <sheet name="1.1" sheetId="83" r:id="rId1"/>
    <sheet name="2" sheetId="4" r:id="rId2"/>
    <sheet name="3" sheetId="5" r:id="rId3"/>
    <sheet name="4" sheetId="6" r:id="rId4"/>
    <sheet name="5" sheetId="7" r:id="rId5"/>
    <sheet name="6" sheetId="8" r:id="rId6"/>
    <sheet name="7" sheetId="9" r:id="rId7"/>
    <sheet name="8" sheetId="11" r:id="rId8"/>
    <sheet name="9" sheetId="86" r:id="rId9"/>
    <sheet name="10" sheetId="87" r:id="rId10"/>
    <sheet name="11" sheetId="14" r:id="rId11"/>
    <sheet name="12" sheetId="15" r:id="rId12"/>
    <sheet name="13" sheetId="16" r:id="rId13"/>
    <sheet name="14-15" sheetId="17" r:id="rId14"/>
    <sheet name="16" sheetId="18" r:id="rId15"/>
    <sheet name="17" sheetId="92" r:id="rId16"/>
    <sheet name="1.17" sheetId="93" r:id="rId17"/>
    <sheet name="2.17" sheetId="94" r:id="rId18"/>
    <sheet name="18" sheetId="99" r:id="rId19"/>
    <sheet name="1.18" sheetId="96" r:id="rId20"/>
    <sheet name="2.18" sheetId="97" r:id="rId21"/>
    <sheet name="19" sheetId="25" r:id="rId22"/>
    <sheet name="2.20" sheetId="91" r:id="rId23"/>
    <sheet name="21" sheetId="88" r:id="rId24"/>
    <sheet name="22" sheetId="33" r:id="rId25"/>
    <sheet name="23-24" sheetId="34" r:id="rId26"/>
    <sheet name="25" sheetId="36" r:id="rId27"/>
    <sheet name="26-27" sheetId="37" r:id="rId28"/>
    <sheet name="28" sheetId="39" r:id="rId29"/>
    <sheet name="29" sheetId="41" r:id="rId30"/>
    <sheet name="30" sheetId="42" r:id="rId31"/>
    <sheet name="31" sheetId="44" r:id="rId32"/>
    <sheet name="32" sheetId="46" r:id="rId33"/>
    <sheet name="33" sheetId="48" r:id="rId34"/>
    <sheet name="34" sheetId="50" r:id="rId35"/>
    <sheet name="35" sheetId="51" r:id="rId36"/>
    <sheet name="36" sheetId="52" r:id="rId37"/>
    <sheet name="37" sheetId="53" r:id="rId38"/>
    <sheet name="38" sheetId="54" r:id="rId39"/>
    <sheet name="39" sheetId="55" r:id="rId40"/>
    <sheet name="Sheet1" sheetId="82" state="hidden" r:id="rId41"/>
    <sheet name="Sheet2" sheetId="98" r:id="rId42"/>
  </sheets>
  <externalReferences>
    <externalReference r:id="rId43"/>
  </externalReferences>
  <definedNames>
    <definedName name="_xlnm.Print_Area" localSheetId="25">'23-24'!$A$1:$F$45</definedName>
    <definedName name="_xlnm.Print_Area" localSheetId="39">'39'!$A$1:$F$32</definedName>
  </definedNames>
  <calcPr calcId="162913"/>
</workbook>
</file>

<file path=xl/calcChain.xml><?xml version="1.0" encoding="utf-8"?>
<calcChain xmlns="http://schemas.openxmlformats.org/spreadsheetml/2006/main">
  <c r="F8" i="54" l="1"/>
  <c r="G22" i="53"/>
  <c r="G9" i="53"/>
  <c r="G33" i="52"/>
  <c r="F33" i="52"/>
  <c r="E33" i="52"/>
  <c r="D33" i="52"/>
  <c r="C33" i="52"/>
  <c r="G32" i="52"/>
  <c r="F32" i="52"/>
  <c r="E32" i="52"/>
  <c r="D32" i="52"/>
  <c r="C32" i="52"/>
  <c r="G31" i="52"/>
  <c r="F31" i="52"/>
  <c r="E31" i="52"/>
  <c r="D31" i="52"/>
  <c r="C31" i="52"/>
  <c r="G30" i="52"/>
  <c r="F30" i="52"/>
  <c r="E30" i="52"/>
  <c r="D30" i="52"/>
  <c r="C30" i="52"/>
  <c r="G29" i="52"/>
  <c r="F29" i="52"/>
  <c r="E29" i="52"/>
  <c r="D29" i="52"/>
  <c r="C29" i="52"/>
  <c r="G28" i="52"/>
  <c r="F28" i="52"/>
  <c r="E28" i="52"/>
  <c r="D28" i="52"/>
  <c r="C28" i="52"/>
  <c r="G27" i="52"/>
  <c r="F27" i="52"/>
  <c r="E27" i="52"/>
  <c r="D27" i="52"/>
  <c r="C27" i="52"/>
  <c r="B28" i="52"/>
  <c r="B29" i="52"/>
  <c r="B30" i="52"/>
  <c r="B31" i="52"/>
  <c r="B32" i="52"/>
  <c r="B33" i="52"/>
  <c r="B27" i="52"/>
  <c r="D16" i="51"/>
  <c r="C27" i="51"/>
  <c r="D27" i="51"/>
  <c r="E27" i="51"/>
  <c r="F27" i="51"/>
  <c r="G27" i="51"/>
  <c r="C28" i="51"/>
  <c r="D28" i="51"/>
  <c r="E28" i="51"/>
  <c r="F28" i="51"/>
  <c r="G28" i="51"/>
  <c r="C29" i="51"/>
  <c r="D29" i="51"/>
  <c r="E29" i="51"/>
  <c r="F29" i="51"/>
  <c r="G29" i="51"/>
  <c r="C30" i="51"/>
  <c r="D30" i="51"/>
  <c r="E30" i="51"/>
  <c r="F30" i="51"/>
  <c r="G30" i="51"/>
  <c r="C31" i="51"/>
  <c r="D31" i="51"/>
  <c r="E31" i="51"/>
  <c r="F31" i="51"/>
  <c r="G31" i="51"/>
  <c r="C32" i="51"/>
  <c r="D32" i="51"/>
  <c r="E32" i="51"/>
  <c r="F32" i="51"/>
  <c r="G32" i="51"/>
  <c r="C33" i="51"/>
  <c r="D33" i="51"/>
  <c r="E33" i="51"/>
  <c r="F33" i="51"/>
  <c r="G33" i="51"/>
  <c r="B28" i="51"/>
  <c r="B29" i="51"/>
  <c r="B30" i="51"/>
  <c r="B31" i="51"/>
  <c r="B32" i="51"/>
  <c r="B33" i="51"/>
  <c r="B27" i="51"/>
  <c r="C27" i="50"/>
  <c r="D27" i="50"/>
  <c r="E27" i="50"/>
  <c r="F27" i="50"/>
  <c r="G27" i="50"/>
  <c r="C28" i="50"/>
  <c r="D28" i="50"/>
  <c r="E28" i="50"/>
  <c r="F28" i="50"/>
  <c r="G28" i="50"/>
  <c r="C29" i="50"/>
  <c r="D29" i="50"/>
  <c r="E29" i="50"/>
  <c r="F29" i="50"/>
  <c r="G29" i="50"/>
  <c r="C30" i="50"/>
  <c r="D30" i="50"/>
  <c r="E30" i="50"/>
  <c r="F30" i="50"/>
  <c r="G30" i="50"/>
  <c r="C31" i="50"/>
  <c r="D31" i="50"/>
  <c r="E31" i="50"/>
  <c r="F31" i="50"/>
  <c r="G31" i="50"/>
  <c r="C32" i="50"/>
  <c r="D32" i="50"/>
  <c r="E32" i="50"/>
  <c r="F32" i="50"/>
  <c r="G32" i="50"/>
  <c r="C33" i="50"/>
  <c r="D33" i="50"/>
  <c r="E33" i="50"/>
  <c r="F33" i="50"/>
  <c r="G33" i="50"/>
  <c r="B28" i="50"/>
  <c r="B29" i="50"/>
  <c r="B30" i="50"/>
  <c r="B31" i="50"/>
  <c r="B32" i="50"/>
  <c r="B33" i="50"/>
  <c r="B27" i="50"/>
  <c r="H34" i="42"/>
  <c r="H21" i="42"/>
  <c r="H8" i="42"/>
  <c r="H35" i="42"/>
  <c r="E13" i="37"/>
  <c r="E20" i="36"/>
  <c r="G14" i="88"/>
  <c r="G15" i="88"/>
  <c r="G16" i="88"/>
  <c r="G17" i="88"/>
  <c r="G18" i="88"/>
  <c r="G19" i="88"/>
  <c r="G22" i="88"/>
  <c r="G23" i="88"/>
  <c r="G24" i="88"/>
  <c r="G25" i="88"/>
  <c r="G26" i="88"/>
  <c r="G27" i="88"/>
  <c r="G7" i="88"/>
  <c r="G8" i="88"/>
  <c r="G9" i="88"/>
  <c r="G10" i="88"/>
  <c r="G11" i="88"/>
  <c r="G6" i="88"/>
  <c r="H11" i="17"/>
  <c r="G11" i="17"/>
  <c r="F11" i="17"/>
  <c r="E11" i="17"/>
  <c r="D11" i="17"/>
  <c r="C11" i="17"/>
  <c r="B11" i="17"/>
  <c r="H13" i="16"/>
  <c r="C20" i="16"/>
  <c r="H27" i="15"/>
  <c r="G27" i="15"/>
  <c r="F27" i="15"/>
  <c r="E27" i="15"/>
  <c r="D27" i="15"/>
  <c r="C27" i="15"/>
  <c r="B27" i="15"/>
  <c r="H20" i="15"/>
  <c r="G20" i="15"/>
  <c r="F20" i="15"/>
  <c r="E20" i="15"/>
  <c r="D20" i="15"/>
  <c r="C20" i="15"/>
  <c r="B20" i="15"/>
  <c r="H13" i="15"/>
  <c r="G13" i="15"/>
  <c r="F13" i="15"/>
  <c r="E13" i="15"/>
  <c r="D13" i="15"/>
  <c r="C13" i="15"/>
  <c r="B13" i="15"/>
  <c r="G20" i="14"/>
  <c r="E21" i="11"/>
  <c r="B21" i="11"/>
  <c r="Q10" i="11"/>
  <c r="H10" i="4"/>
  <c r="K16" i="83"/>
  <c r="I16" i="83"/>
  <c r="M30" i="83"/>
  <c r="M23" i="83"/>
  <c r="E16" i="83"/>
  <c r="C16" i="83"/>
  <c r="G30" i="83"/>
  <c r="G23" i="83"/>
  <c r="G24" i="97"/>
  <c r="G23" i="97"/>
  <c r="G22" i="97"/>
  <c r="G21" i="97"/>
  <c r="G20" i="97"/>
  <c r="G17" i="97"/>
  <c r="G16" i="97"/>
  <c r="G15" i="97"/>
  <c r="G14" i="97"/>
  <c r="G13" i="97"/>
  <c r="G10" i="97"/>
  <c r="G9" i="97"/>
  <c r="G8" i="97"/>
  <c r="G7" i="97"/>
  <c r="G6" i="97"/>
  <c r="G16" i="96"/>
  <c r="G15" i="96"/>
  <c r="G14" i="96"/>
  <c r="G13" i="96"/>
  <c r="G12" i="96"/>
  <c r="G11" i="96"/>
  <c r="G10" i="96"/>
  <c r="G9" i="96"/>
  <c r="G8" i="96"/>
  <c r="G7" i="96"/>
  <c r="G6" i="96"/>
  <c r="G29" i="99"/>
  <c r="G28" i="99"/>
  <c r="G27" i="99"/>
  <c r="G26" i="99"/>
  <c r="G25" i="99"/>
  <c r="G24" i="99"/>
  <c r="G23" i="99"/>
  <c r="G22" i="99"/>
  <c r="G21" i="99"/>
  <c r="G20" i="99"/>
  <c r="G19" i="99"/>
  <c r="G16" i="99"/>
  <c r="G15" i="99"/>
  <c r="G14" i="99"/>
  <c r="G13" i="99"/>
  <c r="G12" i="99"/>
  <c r="G11" i="99"/>
  <c r="G10" i="99"/>
  <c r="G9" i="99"/>
  <c r="G8" i="99"/>
  <c r="G7" i="99"/>
  <c r="G6" i="99"/>
  <c r="G24" i="94"/>
  <c r="G23" i="94"/>
  <c r="G22" i="94"/>
  <c r="G21" i="94"/>
  <c r="G20" i="94"/>
  <c r="G17" i="94"/>
  <c r="G16" i="94"/>
  <c r="G15" i="94"/>
  <c r="G14" i="94"/>
  <c r="G13" i="94"/>
  <c r="G10" i="94"/>
  <c r="G9" i="94"/>
  <c r="G8" i="94"/>
  <c r="G7" i="94"/>
  <c r="G6" i="94"/>
  <c r="G16" i="93"/>
  <c r="G15" i="93"/>
  <c r="G14" i="93"/>
  <c r="G13" i="93"/>
  <c r="G12" i="93"/>
  <c r="G11" i="93"/>
  <c r="G10" i="93"/>
  <c r="G9" i="93"/>
  <c r="G8" i="93"/>
  <c r="G7" i="93"/>
  <c r="G6" i="93"/>
  <c r="G29" i="92"/>
  <c r="G28" i="92"/>
  <c r="G27" i="92"/>
  <c r="G26" i="92"/>
  <c r="G25" i="92"/>
  <c r="G24" i="92"/>
  <c r="G23" i="92"/>
  <c r="G22" i="92"/>
  <c r="G21" i="92"/>
  <c r="G20" i="92"/>
  <c r="G19" i="92"/>
  <c r="G16" i="92"/>
  <c r="G15" i="92"/>
  <c r="G14" i="92"/>
  <c r="G13" i="92"/>
  <c r="G12" i="92"/>
  <c r="G11" i="92"/>
  <c r="G10" i="92"/>
  <c r="G9" i="92"/>
  <c r="G8" i="92"/>
  <c r="G7" i="92"/>
  <c r="G6" i="92"/>
  <c r="M29" i="83"/>
  <c r="G29" i="83"/>
  <c r="M28" i="83"/>
  <c r="G28" i="83"/>
  <c r="M27" i="83"/>
  <c r="G27" i="83"/>
  <c r="M26" i="83"/>
  <c r="G26" i="83"/>
  <c r="M25" i="83"/>
  <c r="G25" i="83"/>
  <c r="M22" i="83"/>
  <c r="G22" i="83"/>
  <c r="M21" i="83"/>
  <c r="G21" i="83"/>
  <c r="M20" i="83"/>
  <c r="G20" i="83"/>
  <c r="M19" i="83"/>
  <c r="G19" i="83"/>
  <c r="M18" i="83"/>
  <c r="G18" i="83"/>
  <c r="M15" i="83"/>
  <c r="G15" i="83"/>
  <c r="K14" i="83"/>
  <c r="I14" i="83"/>
  <c r="E14" i="83"/>
  <c r="C14" i="83"/>
  <c r="K13" i="83"/>
  <c r="I13" i="83"/>
  <c r="E13" i="83"/>
  <c r="C13" i="83"/>
  <c r="K12" i="83"/>
  <c r="I12" i="83"/>
  <c r="E12" i="83"/>
  <c r="C12" i="83"/>
  <c r="G12" i="83" s="1"/>
  <c r="K11" i="83"/>
  <c r="I11" i="83"/>
  <c r="E11" i="83"/>
  <c r="C11" i="83"/>
  <c r="M12" i="83" l="1"/>
  <c r="M14" i="83"/>
  <c r="G16" i="83"/>
  <c r="M16" i="83"/>
  <c r="M13" i="83"/>
  <c r="G14" i="83"/>
  <c r="M11" i="83"/>
  <c r="G13" i="83"/>
  <c r="G11" i="83"/>
  <c r="E31" i="55"/>
  <c r="D31" i="55"/>
  <c r="C31" i="55"/>
  <c r="B31" i="55"/>
  <c r="E23" i="55"/>
  <c r="D23" i="55"/>
  <c r="C23" i="55"/>
  <c r="B23" i="55"/>
  <c r="C15" i="55"/>
  <c r="D15" i="55"/>
  <c r="E15" i="55"/>
  <c r="B15" i="55"/>
  <c r="G34" i="52"/>
  <c r="F34" i="52"/>
  <c r="E34" i="52"/>
  <c r="D34" i="52"/>
  <c r="C34" i="52"/>
  <c r="G25" i="52"/>
  <c r="F25" i="52"/>
  <c r="E25" i="52"/>
  <c r="D25" i="52"/>
  <c r="C25" i="52"/>
  <c r="B25" i="52"/>
  <c r="G16" i="52"/>
  <c r="F16" i="52"/>
  <c r="E16" i="52"/>
  <c r="D16" i="52"/>
  <c r="C16" i="52"/>
  <c r="B16" i="52"/>
  <c r="G25" i="51"/>
  <c r="F25" i="51"/>
  <c r="E25" i="51"/>
  <c r="D25" i="51"/>
  <c r="C25" i="51"/>
  <c r="B25" i="51"/>
  <c r="G25" i="50"/>
  <c r="F25" i="50"/>
  <c r="E25" i="50"/>
  <c r="D25" i="50"/>
  <c r="C25" i="50"/>
  <c r="B25" i="50"/>
  <c r="B34" i="52" s="1"/>
  <c r="G16" i="50"/>
  <c r="G34" i="51" s="1"/>
  <c r="F16" i="50"/>
  <c r="F34" i="51" s="1"/>
  <c r="E16" i="50"/>
  <c r="E34" i="51" s="1"/>
  <c r="D16" i="50"/>
  <c r="D34" i="51" s="1"/>
  <c r="C16" i="50"/>
  <c r="C34" i="51" s="1"/>
  <c r="B16" i="50"/>
  <c r="B34" i="51" s="1"/>
  <c r="B23" i="46"/>
  <c r="C23" i="46"/>
  <c r="D23" i="46"/>
  <c r="E23" i="46"/>
  <c r="F23" i="46"/>
  <c r="G23" i="46"/>
  <c r="B31" i="46"/>
  <c r="C31" i="46"/>
  <c r="D31" i="46"/>
  <c r="E31" i="46"/>
  <c r="F31" i="46"/>
  <c r="G31" i="46"/>
  <c r="E33" i="41"/>
  <c r="D33" i="41"/>
  <c r="C33" i="41"/>
  <c r="B33" i="41"/>
  <c r="E24" i="41"/>
  <c r="D24" i="41"/>
  <c r="C24" i="41"/>
  <c r="B24" i="41"/>
  <c r="G10" i="53"/>
  <c r="G11" i="53"/>
  <c r="G12" i="53"/>
  <c r="G13" i="53"/>
  <c r="G14" i="53"/>
  <c r="G15" i="53"/>
  <c r="G16" i="53"/>
  <c r="G17" i="53"/>
  <c r="G18" i="53"/>
  <c r="G19" i="53"/>
  <c r="G21" i="53"/>
  <c r="G23" i="53"/>
  <c r="G24" i="53"/>
  <c r="G25" i="53"/>
  <c r="G26" i="53"/>
  <c r="G27" i="53"/>
  <c r="G8" i="53"/>
  <c r="C16" i="51"/>
  <c r="E16" i="51"/>
  <c r="F16" i="51"/>
  <c r="G16" i="51"/>
  <c r="B16" i="51"/>
  <c r="G34" i="48"/>
  <c r="G34" i="50" s="1"/>
  <c r="F34" i="48"/>
  <c r="F34" i="50" s="1"/>
  <c r="E34" i="48"/>
  <c r="E34" i="50" s="1"/>
  <c r="D34" i="48"/>
  <c r="D34" i="50" s="1"/>
  <c r="C34" i="48"/>
  <c r="C34" i="50" s="1"/>
  <c r="B34" i="48"/>
  <c r="B34" i="50" s="1"/>
  <c r="G25" i="48"/>
  <c r="F25" i="48"/>
  <c r="E25" i="48"/>
  <c r="D25" i="48"/>
  <c r="C25" i="48"/>
  <c r="B25" i="48"/>
  <c r="D16" i="48"/>
  <c r="E16" i="48"/>
  <c r="F16" i="48"/>
  <c r="G16" i="48"/>
  <c r="C16" i="48"/>
  <c r="B16" i="48"/>
  <c r="C15" i="46"/>
  <c r="D15" i="46"/>
  <c r="E15" i="46"/>
  <c r="F15" i="46"/>
  <c r="G15" i="46"/>
  <c r="B15" i="46"/>
  <c r="H9" i="44"/>
  <c r="H10" i="44"/>
  <c r="H11" i="44"/>
  <c r="H12" i="44"/>
  <c r="H13" i="44"/>
  <c r="H15" i="44"/>
  <c r="H16" i="44"/>
  <c r="H17" i="44"/>
  <c r="H18" i="44"/>
  <c r="H19" i="44"/>
  <c r="H20" i="44"/>
  <c r="H22" i="44"/>
  <c r="H23" i="44"/>
  <c r="H24" i="44"/>
  <c r="H25" i="44"/>
  <c r="H26" i="44"/>
  <c r="H27" i="44"/>
  <c r="H8" i="44"/>
  <c r="H9" i="42"/>
  <c r="H10" i="42"/>
  <c r="H11" i="42"/>
  <c r="H12" i="42"/>
  <c r="H13" i="42"/>
  <c r="H14" i="42"/>
  <c r="H15" i="42"/>
  <c r="H16" i="42"/>
  <c r="H17" i="42"/>
  <c r="H18" i="42"/>
  <c r="H19" i="42"/>
  <c r="H22" i="42"/>
  <c r="H23" i="42"/>
  <c r="H24" i="42"/>
  <c r="H25" i="42"/>
  <c r="H26" i="42"/>
  <c r="H27" i="42"/>
  <c r="H28" i="42"/>
  <c r="H29" i="42"/>
  <c r="H30" i="42"/>
  <c r="H31" i="42"/>
  <c r="H32" i="42"/>
  <c r="H36" i="42"/>
  <c r="H37" i="42"/>
  <c r="H38" i="42"/>
  <c r="H39" i="42"/>
  <c r="H40" i="42"/>
  <c r="H41" i="42"/>
  <c r="H42" i="42"/>
  <c r="H43" i="42"/>
  <c r="H44" i="42"/>
  <c r="H45" i="42"/>
  <c r="C15" i="41"/>
  <c r="D15" i="41"/>
  <c r="E15" i="41"/>
  <c r="B15" i="41"/>
  <c r="E27" i="37"/>
  <c r="D27" i="37"/>
  <c r="C27" i="37"/>
  <c r="B27" i="37"/>
  <c r="E20" i="37"/>
  <c r="D20" i="37"/>
  <c r="C20" i="37"/>
  <c r="B20" i="37"/>
  <c r="C13" i="37"/>
  <c r="D13" i="37"/>
  <c r="B13" i="37"/>
  <c r="E27" i="36" l="1"/>
  <c r="D27" i="36"/>
  <c r="C27" i="36"/>
  <c r="B27" i="36"/>
  <c r="D20" i="36"/>
  <c r="C20" i="36"/>
  <c r="B20" i="36"/>
  <c r="C13" i="36"/>
  <c r="D13" i="36"/>
  <c r="E13" i="36"/>
  <c r="B13" i="36"/>
  <c r="E30" i="34"/>
  <c r="D30" i="34"/>
  <c r="C30" i="34"/>
  <c r="B30" i="34"/>
  <c r="E22" i="34"/>
  <c r="D22" i="34"/>
  <c r="C22" i="34"/>
  <c r="B22" i="34"/>
  <c r="C14" i="34"/>
  <c r="D14" i="34"/>
  <c r="E14" i="34"/>
  <c r="B14" i="34"/>
  <c r="E30" i="33"/>
  <c r="G28" i="88" s="1"/>
  <c r="D30" i="33"/>
  <c r="C30" i="33"/>
  <c r="B30" i="33"/>
  <c r="E22" i="33"/>
  <c r="G20" i="88" s="1"/>
  <c r="D22" i="33"/>
  <c r="C22" i="33"/>
  <c r="B22" i="33"/>
  <c r="C14" i="33"/>
  <c r="D14" i="33"/>
  <c r="E14" i="33"/>
  <c r="G12" i="88" s="1"/>
  <c r="B14" i="33"/>
  <c r="H21" i="18"/>
  <c r="G21" i="18"/>
  <c r="F21" i="18"/>
  <c r="E21" i="18"/>
  <c r="D21" i="18"/>
  <c r="C21" i="18"/>
  <c r="B21" i="18"/>
  <c r="H16" i="18"/>
  <c r="G16" i="18"/>
  <c r="F16" i="18"/>
  <c r="E16" i="18"/>
  <c r="D16" i="18"/>
  <c r="C16" i="18"/>
  <c r="B16" i="18"/>
  <c r="C11" i="18"/>
  <c r="D11" i="18"/>
  <c r="E11" i="18"/>
  <c r="F11" i="18"/>
  <c r="G11" i="18"/>
  <c r="H11" i="18"/>
  <c r="B11" i="18"/>
  <c r="H44" i="17"/>
  <c r="G44" i="17"/>
  <c r="F44" i="17"/>
  <c r="E44" i="17"/>
  <c r="D44" i="17"/>
  <c r="C44" i="17"/>
  <c r="B44" i="17"/>
  <c r="H39" i="17"/>
  <c r="G39" i="17"/>
  <c r="F39" i="17"/>
  <c r="E39" i="17"/>
  <c r="D39" i="17"/>
  <c r="C39" i="17"/>
  <c r="B39" i="17"/>
  <c r="C34" i="17"/>
  <c r="D34" i="17"/>
  <c r="E34" i="17"/>
  <c r="F34" i="17"/>
  <c r="G34" i="17"/>
  <c r="H34" i="17"/>
  <c r="B34" i="17"/>
  <c r="H21" i="17"/>
  <c r="G21" i="17"/>
  <c r="F21" i="17"/>
  <c r="E21" i="17"/>
  <c r="D21" i="17"/>
  <c r="C21" i="17"/>
  <c r="B21" i="17"/>
  <c r="H16" i="17"/>
  <c r="G16" i="17"/>
  <c r="F16" i="17"/>
  <c r="E16" i="17"/>
  <c r="D16" i="17"/>
  <c r="C16" i="17"/>
  <c r="B16" i="17"/>
  <c r="B13" i="14"/>
  <c r="C13" i="14"/>
  <c r="D13" i="14"/>
  <c r="E13" i="14"/>
  <c r="F13" i="14"/>
  <c r="G13" i="14"/>
  <c r="H13" i="14"/>
  <c r="B20" i="14"/>
  <c r="C20" i="14"/>
  <c r="D20" i="14"/>
  <c r="E20" i="14"/>
  <c r="F20" i="14"/>
  <c r="H20" i="14"/>
  <c r="B27" i="14"/>
  <c r="C27" i="14"/>
  <c r="D27" i="14"/>
  <c r="E27" i="14"/>
  <c r="F27" i="14"/>
  <c r="G27" i="14"/>
  <c r="H27" i="14"/>
  <c r="B13" i="16"/>
  <c r="C13" i="16"/>
  <c r="D13" i="16"/>
  <c r="E13" i="16"/>
  <c r="F13" i="16"/>
  <c r="G13" i="16"/>
  <c r="B20" i="16"/>
  <c r="D20" i="16"/>
  <c r="E20" i="16"/>
  <c r="F20" i="16"/>
  <c r="G20" i="16"/>
  <c r="H20" i="16"/>
  <c r="B27" i="16"/>
  <c r="C27" i="16"/>
  <c r="D27" i="16"/>
  <c r="E27" i="16"/>
  <c r="F27" i="16"/>
  <c r="G27" i="16"/>
  <c r="H27" i="16"/>
  <c r="E9" i="9" l="1"/>
  <c r="E10" i="9"/>
  <c r="E11" i="9"/>
  <c r="E12" i="9"/>
  <c r="E13" i="9"/>
  <c r="E15" i="9"/>
  <c r="E16" i="9"/>
  <c r="E17" i="9"/>
  <c r="E18" i="9"/>
  <c r="E19" i="9"/>
  <c r="E20" i="9"/>
  <c r="E22" i="9"/>
  <c r="E23" i="9"/>
  <c r="E24" i="9"/>
  <c r="E25" i="9"/>
  <c r="E26" i="9"/>
  <c r="E27" i="9"/>
  <c r="E8" i="9"/>
  <c r="E9" i="8"/>
  <c r="E10" i="8"/>
  <c r="E11" i="8"/>
  <c r="E12" i="8"/>
  <c r="E13" i="8"/>
  <c r="E15" i="8"/>
  <c r="E16" i="8"/>
  <c r="E17" i="8"/>
  <c r="E18" i="8"/>
  <c r="E19" i="8"/>
  <c r="E20" i="8"/>
  <c r="E22" i="8"/>
  <c r="E23" i="8"/>
  <c r="E24" i="8"/>
  <c r="E25" i="8"/>
  <c r="E26" i="8"/>
  <c r="E27" i="8"/>
  <c r="E8" i="8"/>
  <c r="E9" i="7"/>
  <c r="E10" i="7"/>
  <c r="E11" i="7"/>
  <c r="E12" i="7"/>
  <c r="E13" i="7"/>
  <c r="E15" i="7"/>
  <c r="E16" i="7"/>
  <c r="E17" i="7"/>
  <c r="E18" i="7"/>
  <c r="E19" i="7"/>
  <c r="E20" i="7"/>
  <c r="E22" i="7"/>
  <c r="E23" i="7"/>
  <c r="E24" i="7"/>
  <c r="E25" i="7"/>
  <c r="E26" i="7"/>
  <c r="E27" i="7"/>
  <c r="E8" i="7"/>
  <c r="E9" i="6"/>
  <c r="E10" i="6"/>
  <c r="E11" i="6"/>
  <c r="E12" i="6"/>
  <c r="E13" i="6"/>
  <c r="E14" i="6"/>
  <c r="E16" i="6"/>
  <c r="E17" i="6"/>
  <c r="E18" i="6"/>
  <c r="E19" i="6"/>
  <c r="E20" i="6"/>
  <c r="E21" i="6"/>
  <c r="E22" i="6"/>
  <c r="E24" i="6"/>
  <c r="E25" i="6"/>
  <c r="E26" i="6"/>
  <c r="E27" i="6"/>
  <c r="E28" i="6"/>
  <c r="E29" i="6"/>
  <c r="E30" i="6"/>
  <c r="E8" i="6"/>
  <c r="E22" i="5"/>
  <c r="E9" i="5"/>
  <c r="E10" i="5"/>
  <c r="E11" i="5"/>
  <c r="E12" i="5"/>
  <c r="E13" i="5"/>
  <c r="E14" i="5"/>
  <c r="E16" i="5"/>
  <c r="E17" i="5"/>
  <c r="E18" i="5"/>
  <c r="E19" i="5"/>
  <c r="E20" i="5"/>
  <c r="E21" i="5"/>
  <c r="E24" i="5"/>
  <c r="E25" i="5"/>
  <c r="E26" i="5"/>
  <c r="E27" i="5"/>
  <c r="E28" i="5"/>
  <c r="E29" i="5"/>
  <c r="E30" i="5"/>
  <c r="E8" i="5"/>
  <c r="E22" i="4"/>
  <c r="E30" i="4"/>
  <c r="H30" i="4"/>
  <c r="H11" i="4"/>
  <c r="H12" i="4"/>
  <c r="H13" i="4"/>
  <c r="H14" i="4"/>
  <c r="H17" i="4"/>
  <c r="H18" i="4"/>
  <c r="H19" i="4"/>
  <c r="H20" i="4"/>
  <c r="H21" i="4"/>
  <c r="H22" i="4"/>
  <c r="H24" i="4"/>
  <c r="H25" i="4"/>
  <c r="H26" i="4"/>
  <c r="H27" i="4"/>
  <c r="H28" i="4"/>
  <c r="H29" i="4"/>
  <c r="H9" i="4"/>
  <c r="E16" i="4"/>
  <c r="E17" i="4"/>
  <c r="E18" i="4"/>
  <c r="E19" i="4"/>
  <c r="E24" i="4"/>
  <c r="E25" i="4"/>
  <c r="E26" i="4"/>
  <c r="E27" i="4"/>
  <c r="E28" i="4"/>
  <c r="E9" i="4"/>
  <c r="E10" i="4"/>
  <c r="E11" i="4"/>
  <c r="E12" i="4"/>
  <c r="E14" i="4"/>
  <c r="E8" i="4"/>
  <c r="J29" i="11" l="1"/>
  <c r="G29" i="97" s="1"/>
  <c r="I29" i="11"/>
  <c r="G28" i="97" s="1"/>
  <c r="H29" i="11"/>
  <c r="G27" i="97" s="1"/>
  <c r="G29" i="11"/>
  <c r="F29" i="11"/>
  <c r="E29" i="11"/>
  <c r="D29" i="11"/>
  <c r="C29" i="11"/>
  <c r="B29" i="11"/>
  <c r="J28" i="11"/>
  <c r="G25" i="97" s="1"/>
  <c r="I28" i="11"/>
  <c r="G18" i="97" s="1"/>
  <c r="H28" i="11"/>
  <c r="G11" i="97" s="1"/>
  <c r="G28" i="11"/>
  <c r="F28" i="11"/>
  <c r="E28" i="11"/>
  <c r="D28" i="11"/>
  <c r="C28" i="11"/>
  <c r="B28" i="11"/>
  <c r="J21" i="11"/>
  <c r="G17" i="96" s="1"/>
  <c r="I21" i="11"/>
  <c r="G30" i="99" s="1"/>
  <c r="H21" i="11"/>
  <c r="G17" i="99" s="1"/>
  <c r="G21" i="11"/>
  <c r="F21" i="11"/>
  <c r="D21" i="11"/>
  <c r="C21" i="11"/>
  <c r="P29" i="11"/>
  <c r="G29" i="94" s="1"/>
  <c r="O29" i="11"/>
  <c r="G28" i="94" s="1"/>
  <c r="N29" i="11"/>
  <c r="G27" i="94" s="1"/>
  <c r="P28" i="11"/>
  <c r="G25" i="94" s="1"/>
  <c r="O28" i="11"/>
  <c r="G18" i="94" s="1"/>
  <c r="N28" i="11"/>
  <c r="G11" i="94" s="1"/>
  <c r="P21" i="11"/>
  <c r="G17" i="93" s="1"/>
  <c r="O21" i="11"/>
  <c r="G30" i="92" s="1"/>
  <c r="N21" i="11"/>
  <c r="G17" i="92" s="1"/>
  <c r="Q11" i="11"/>
  <c r="R11" i="11"/>
  <c r="S11" i="11"/>
  <c r="Q12" i="11"/>
  <c r="R12" i="11"/>
  <c r="S12" i="11"/>
  <c r="Q13" i="11"/>
  <c r="R13" i="11"/>
  <c r="S13" i="11"/>
  <c r="Q14" i="11"/>
  <c r="R14" i="11"/>
  <c r="S14" i="11"/>
  <c r="Q15" i="11"/>
  <c r="R15" i="11"/>
  <c r="S15" i="11"/>
  <c r="Q16" i="11"/>
  <c r="R16" i="11"/>
  <c r="S16" i="11"/>
  <c r="Q17" i="11"/>
  <c r="R17" i="11"/>
  <c r="S17" i="11"/>
  <c r="Q18" i="11"/>
  <c r="R18" i="11"/>
  <c r="S18" i="11"/>
  <c r="Q19" i="11"/>
  <c r="R19" i="11"/>
  <c r="S19" i="11"/>
  <c r="Q20" i="11"/>
  <c r="R20" i="11"/>
  <c r="S20" i="11"/>
  <c r="Q23" i="11"/>
  <c r="R23" i="11"/>
  <c r="S23" i="11"/>
  <c r="Q24" i="11"/>
  <c r="R24" i="11"/>
  <c r="S24" i="11"/>
  <c r="Q25" i="11"/>
  <c r="R25" i="11"/>
  <c r="S25" i="11"/>
  <c r="Q26" i="11"/>
  <c r="R26" i="11"/>
  <c r="S26" i="11"/>
  <c r="Q27" i="11"/>
  <c r="R27" i="11"/>
  <c r="S27" i="11"/>
  <c r="S10" i="11"/>
  <c r="R10" i="11"/>
  <c r="O16" i="83"/>
  <c r="F9" i="54"/>
  <c r="F10" i="54"/>
  <c r="F11" i="54"/>
  <c r="F12" i="54"/>
  <c r="F13" i="54"/>
  <c r="F14" i="54"/>
  <c r="F15" i="54"/>
  <c r="F16" i="54"/>
  <c r="F17" i="54"/>
  <c r="F18" i="54"/>
  <c r="F19" i="54"/>
  <c r="F21" i="54"/>
  <c r="F22" i="54"/>
  <c r="F23" i="54"/>
  <c r="F24" i="54"/>
  <c r="F25" i="54"/>
  <c r="F26" i="54"/>
  <c r="F27" i="54"/>
  <c r="S21" i="11" l="1"/>
  <c r="R21" i="11"/>
  <c r="S28" i="11"/>
  <c r="L29" i="11"/>
  <c r="Q29" i="11"/>
  <c r="Q21" i="11"/>
  <c r="R28" i="11"/>
  <c r="S29" i="11"/>
  <c r="Q28" i="11"/>
  <c r="R29" i="11"/>
  <c r="M29" i="11"/>
  <c r="K29" i="11"/>
  <c r="V11" i="83"/>
  <c r="W11" i="83" s="1"/>
  <c r="V12" i="83"/>
  <c r="W12" i="83" s="1"/>
  <c r="V13" i="83"/>
  <c r="W13" i="83" s="1"/>
  <c r="V14" i="83"/>
  <c r="W14" i="83" s="1"/>
  <c r="T11" i="83"/>
  <c r="U11" i="83" s="1"/>
  <c r="T12" i="83"/>
  <c r="T13" i="83"/>
  <c r="T14" i="83"/>
  <c r="U14" i="83" s="1"/>
  <c r="R11" i="83"/>
  <c r="S11" i="83" s="1"/>
  <c r="R12" i="83"/>
  <c r="S12" i="83" s="1"/>
  <c r="R13" i="83"/>
  <c r="S13" i="83" s="1"/>
  <c r="R14" i="83"/>
  <c r="S14" i="83" s="1"/>
  <c r="P11" i="83"/>
  <c r="Q11" i="83" s="1"/>
  <c r="P12" i="83"/>
  <c r="Q12" i="83" s="1"/>
  <c r="P13" i="83"/>
  <c r="Q13" i="83" s="1"/>
  <c r="P14" i="83"/>
  <c r="Q14" i="83" s="1"/>
  <c r="O12" i="83"/>
  <c r="O11" i="83"/>
  <c r="O13" i="83"/>
  <c r="O14" i="83"/>
  <c r="K11" i="11"/>
  <c r="M11" i="11"/>
  <c r="K12" i="11"/>
  <c r="L12" i="11"/>
  <c r="M12" i="11"/>
  <c r="K13" i="11"/>
  <c r="L13" i="11"/>
  <c r="M13" i="11"/>
  <c r="K14" i="11"/>
  <c r="L14" i="11"/>
  <c r="M14" i="11"/>
  <c r="K15" i="11"/>
  <c r="L15" i="11"/>
  <c r="M15" i="11"/>
  <c r="K17" i="11"/>
  <c r="M17" i="11"/>
  <c r="K18" i="11"/>
  <c r="L18" i="11"/>
  <c r="M18" i="11"/>
  <c r="K19" i="11"/>
  <c r="L19" i="11"/>
  <c r="M19" i="11"/>
  <c r="K20" i="11"/>
  <c r="L20" i="11"/>
  <c r="M20" i="11"/>
  <c r="K21" i="11"/>
  <c r="L21" i="11"/>
  <c r="M21" i="11"/>
  <c r="K23" i="11"/>
  <c r="M23" i="11"/>
  <c r="K24" i="11"/>
  <c r="M24" i="11"/>
  <c r="K25" i="11"/>
  <c r="L25" i="11"/>
  <c r="M25" i="11"/>
  <c r="K26" i="11"/>
  <c r="L26" i="11"/>
  <c r="M26" i="11"/>
  <c r="K27" i="11"/>
  <c r="L27" i="11"/>
  <c r="M27" i="11"/>
  <c r="K28" i="11"/>
  <c r="L28" i="11"/>
  <c r="M28" i="11"/>
  <c r="L10" i="11"/>
  <c r="M10" i="11"/>
  <c r="K10" i="11"/>
  <c r="X13" i="83" l="1"/>
  <c r="Y13" i="83" s="1"/>
  <c r="X14" i="83"/>
  <c r="Y14" i="83" s="1"/>
  <c r="U13" i="83"/>
  <c r="X12" i="83"/>
  <c r="Y12" i="83" s="1"/>
  <c r="X11" i="83"/>
  <c r="Y11" i="83" s="1"/>
  <c r="U12" i="83"/>
</calcChain>
</file>

<file path=xl/sharedStrings.xml><?xml version="1.0" encoding="utf-8"?>
<sst xmlns="http://schemas.openxmlformats.org/spreadsheetml/2006/main" count="2570" uniqueCount="341">
  <si>
    <t>خارج القوى العاملة</t>
  </si>
  <si>
    <t>نسبة</t>
  </si>
  <si>
    <t xml:space="preserve">Percent </t>
  </si>
  <si>
    <t xml:space="preserve">عدد </t>
  </si>
  <si>
    <t xml:space="preserve">Number </t>
  </si>
  <si>
    <t>Number</t>
  </si>
  <si>
    <t>عمالة تامة</t>
  </si>
  <si>
    <t>بطالة</t>
  </si>
  <si>
    <t>المجموع</t>
  </si>
  <si>
    <t>Total</t>
  </si>
  <si>
    <t>داخل القوى العاملة</t>
  </si>
  <si>
    <t>Outside LF</t>
  </si>
  <si>
    <t>كلا الجنسين</t>
  </si>
  <si>
    <t>15-24</t>
  </si>
  <si>
    <t>25-34</t>
  </si>
  <si>
    <t>35-44</t>
  </si>
  <si>
    <t>45-54</t>
  </si>
  <si>
    <t>ذكور</t>
  </si>
  <si>
    <t>إناث</t>
  </si>
  <si>
    <t>Both Sexes</t>
  </si>
  <si>
    <t>24-15</t>
  </si>
  <si>
    <t>34-25</t>
  </si>
  <si>
    <t>44-35</t>
  </si>
  <si>
    <t>54-45</t>
  </si>
  <si>
    <t>Males</t>
  </si>
  <si>
    <t>Females</t>
  </si>
  <si>
    <t>13+</t>
  </si>
  <si>
    <t>+13</t>
  </si>
  <si>
    <t>ذ</t>
  </si>
  <si>
    <t>إ</t>
  </si>
  <si>
    <t>م</t>
  </si>
  <si>
    <t>M</t>
  </si>
  <si>
    <t>F</t>
  </si>
  <si>
    <t>T</t>
  </si>
  <si>
    <t>الضفة الغربية</t>
  </si>
  <si>
    <t xml:space="preserve">جنين </t>
  </si>
  <si>
    <t xml:space="preserve">طولكرم </t>
  </si>
  <si>
    <t xml:space="preserve">نابلس </t>
  </si>
  <si>
    <t>قلقيلية</t>
  </si>
  <si>
    <t>سلفيت</t>
  </si>
  <si>
    <t>رام الله والبيرة</t>
  </si>
  <si>
    <t>أريحا والأغوار</t>
  </si>
  <si>
    <t>القدس</t>
  </si>
  <si>
    <t xml:space="preserve">بيت لحم </t>
  </si>
  <si>
    <t>الخليل</t>
  </si>
  <si>
    <t>قطاع غزة</t>
  </si>
  <si>
    <t>شمال غزة</t>
  </si>
  <si>
    <t>غزة</t>
  </si>
  <si>
    <t>دير البلح</t>
  </si>
  <si>
    <t>خانيونس</t>
  </si>
  <si>
    <t>رفح</t>
  </si>
  <si>
    <t>West Bank</t>
  </si>
  <si>
    <t xml:space="preserve">Jenin </t>
  </si>
  <si>
    <t xml:space="preserve">Tulkarm </t>
  </si>
  <si>
    <t xml:space="preserve">Nablus </t>
  </si>
  <si>
    <t>Salfit</t>
  </si>
  <si>
    <t>Ramallah &amp; Al-Bireh</t>
  </si>
  <si>
    <t>Jericho &amp; AL Aghwar</t>
  </si>
  <si>
    <t>Jerusalem</t>
  </si>
  <si>
    <t xml:space="preserve">Bethlehem </t>
  </si>
  <si>
    <t>Hebron</t>
  </si>
  <si>
    <t>Gaza Strip</t>
  </si>
  <si>
    <t>North Gaza</t>
  </si>
  <si>
    <t xml:space="preserve">Gaza </t>
  </si>
  <si>
    <t>Dier Al-Balah</t>
  </si>
  <si>
    <t>Rafah</t>
  </si>
  <si>
    <t>1-6</t>
  </si>
  <si>
    <t>7-9</t>
  </si>
  <si>
    <t>6-1</t>
  </si>
  <si>
    <t>9-7</t>
  </si>
  <si>
    <t>12-10</t>
  </si>
  <si>
    <t>10-12</t>
  </si>
  <si>
    <t>لم يتزوج أبداً</t>
  </si>
  <si>
    <t>متزوج حالياً</t>
  </si>
  <si>
    <t>أخرى</t>
  </si>
  <si>
    <t>Never Married</t>
  </si>
  <si>
    <t>Currently Married</t>
  </si>
  <si>
    <t>Other</t>
  </si>
  <si>
    <t>جنين</t>
  </si>
  <si>
    <t>طولكرم</t>
  </si>
  <si>
    <t>نابلس</t>
  </si>
  <si>
    <t>بيت لحم</t>
  </si>
  <si>
    <t xml:space="preserve">المجموع </t>
  </si>
  <si>
    <t xml:space="preserve">Total </t>
  </si>
  <si>
    <t>Gaza</t>
  </si>
  <si>
    <t>Refugee</t>
  </si>
  <si>
    <t>لاجئ</t>
  </si>
  <si>
    <t>Non-Refugee</t>
  </si>
  <si>
    <t>غير لاجئ</t>
  </si>
  <si>
    <t>Urban</t>
  </si>
  <si>
    <t>حضر</t>
  </si>
  <si>
    <t>Rural</t>
  </si>
  <si>
    <t>ريف</t>
  </si>
  <si>
    <t xml:space="preserve">الضفة الغربية </t>
  </si>
  <si>
    <t>Israel and Settlements</t>
  </si>
  <si>
    <t>الزراعة والصيد والحراجة وصيد الأسماك</t>
  </si>
  <si>
    <t>Agriculture, Hunting &amp; Fishing</t>
  </si>
  <si>
    <t>التعدين والمحاجر والصناعة التحويلية</t>
  </si>
  <si>
    <t>Mining, Quarrying &amp; Manufacturing</t>
  </si>
  <si>
    <t>البناء والتشييد</t>
  </si>
  <si>
    <t>Construction</t>
  </si>
  <si>
    <t>التجارة والمطاعم والفنادق</t>
  </si>
  <si>
    <t>Commerce, Hotels &amp; Restaurants</t>
  </si>
  <si>
    <t>النقل والتخزين والاتصالات</t>
  </si>
  <si>
    <t>Transportation, Storage &amp; Communication</t>
  </si>
  <si>
    <t>الخدمات والفروع الأخرى</t>
  </si>
  <si>
    <t>Services &amp; Other Branches</t>
  </si>
  <si>
    <t>مكان العمل</t>
  </si>
  <si>
    <t>Place of Work</t>
  </si>
  <si>
    <r>
      <t>الضفة</t>
    </r>
    <r>
      <rPr>
        <sz val="9"/>
        <color theme="1"/>
        <rFont val="Arial"/>
        <family val="2"/>
      </rPr>
      <t xml:space="preserve"> </t>
    </r>
    <r>
      <rPr>
        <sz val="9"/>
        <color theme="1"/>
        <rFont val="Simplified Arabic"/>
        <family val="1"/>
      </rPr>
      <t>الغربية</t>
    </r>
  </si>
  <si>
    <r>
      <t>قطاع</t>
    </r>
    <r>
      <rPr>
        <sz val="9"/>
        <color theme="1"/>
        <rFont val="Arial"/>
        <family val="2"/>
      </rPr>
      <t xml:space="preserve"> </t>
    </r>
    <r>
      <rPr>
        <sz val="9"/>
        <color theme="1"/>
        <rFont val="Simplified Arabic"/>
        <family val="1"/>
      </rPr>
      <t>غزة</t>
    </r>
  </si>
  <si>
    <t>عدد السنوات الدراسية</t>
  </si>
  <si>
    <t>الجنس</t>
  </si>
  <si>
    <t>Sex</t>
  </si>
  <si>
    <t>صاحب عمل</t>
  </si>
  <si>
    <t>يعمل لحسابه</t>
  </si>
  <si>
    <t>مستخدم بأجر</t>
  </si>
  <si>
    <t>عضو أسرة بدون أجر</t>
  </si>
  <si>
    <t>Employer</t>
  </si>
  <si>
    <t>Self Employed</t>
  </si>
  <si>
    <t>Wage Employee</t>
  </si>
  <si>
    <t>Unpaid Family Member</t>
  </si>
  <si>
    <t>المشرعون وموظفو الإدارة العليا</t>
  </si>
  <si>
    <t>الفنيون والمتخصصون والمساعدون والكتبة</t>
  </si>
  <si>
    <t>عمال الخدمات والباعة في الأسواق</t>
  </si>
  <si>
    <t>العمال المهرة في الزراعة والصيد</t>
  </si>
  <si>
    <t>العاملون في الحرف وما إليها من المهن</t>
  </si>
  <si>
    <t>مشغلو الآلات ومجمعوها</t>
  </si>
  <si>
    <t>المهن الأولية</t>
  </si>
  <si>
    <t>Legislators, Senior Officials &amp; Managers</t>
  </si>
  <si>
    <t>Professionals, Technicians, Associates and Clerks</t>
  </si>
  <si>
    <t>Service and Sales Workers</t>
  </si>
  <si>
    <t>Skilled Agricultural &amp; Fishery Workers</t>
  </si>
  <si>
    <t>Craft and Related Trade Workers</t>
  </si>
  <si>
    <t>Plant &amp; Machine Operators &amp; Assemblers</t>
  </si>
  <si>
    <t>Elementary Occupations</t>
  </si>
  <si>
    <t>Jenin</t>
  </si>
  <si>
    <t>Tulkarm</t>
  </si>
  <si>
    <t>Nablus</t>
  </si>
  <si>
    <t>Bethlehem</t>
  </si>
  <si>
    <t>Years of Schooling</t>
  </si>
  <si>
    <r>
      <t>Jericho &amp;</t>
    </r>
    <r>
      <rPr>
        <b/>
        <sz val="9"/>
        <color theme="1"/>
        <rFont val="Arial"/>
        <family val="2"/>
      </rPr>
      <t xml:space="preserve"> </t>
    </r>
    <r>
      <rPr>
        <sz val="9"/>
        <color theme="1"/>
        <rFont val="Arial"/>
        <family val="2"/>
      </rPr>
      <t>AL Aghwar</t>
    </r>
  </si>
  <si>
    <t>الحالة العملية</t>
  </si>
  <si>
    <t>Employment Status</t>
  </si>
  <si>
    <t xml:space="preserve">صاحب عمل </t>
  </si>
  <si>
    <t>35+</t>
  </si>
  <si>
    <t>14-1</t>
  </si>
  <si>
    <t>Age</t>
  </si>
  <si>
    <t>Unemployment Rate</t>
  </si>
  <si>
    <t>Outside Labour Force</t>
  </si>
  <si>
    <t>In the Labour Force</t>
  </si>
  <si>
    <t xml:space="preserve">داخل القوى العاملة </t>
  </si>
  <si>
    <t>Unemployment</t>
  </si>
  <si>
    <t>Inside LF</t>
  </si>
  <si>
    <t>OutsideLF</t>
  </si>
  <si>
    <t xml:space="preserve">معدل البطالة
</t>
  </si>
  <si>
    <t xml:space="preserve">West Bank </t>
  </si>
  <si>
    <t>Labour Force Status</t>
  </si>
  <si>
    <t xml:space="preserve"> Labour Force Status</t>
  </si>
  <si>
    <t>55-64</t>
  </si>
  <si>
    <t>64-55</t>
  </si>
  <si>
    <t>65+</t>
  </si>
  <si>
    <t>+65</t>
  </si>
  <si>
    <t>Unemplo-yment</t>
  </si>
  <si>
    <t xml:space="preserve">المجموع
</t>
  </si>
  <si>
    <t>فلسطين</t>
  </si>
  <si>
    <t xml:space="preserve">Palestine </t>
  </si>
  <si>
    <t>Palestine</t>
  </si>
  <si>
    <t>Qalqiliya</t>
  </si>
  <si>
    <t>ملاحظة: لا يشمل العاملين الغائبين عن أعمالهم خلال فترة الإسناد</t>
  </si>
  <si>
    <t>Note: Excluding persons not at work during the reference period</t>
  </si>
  <si>
    <t xml:space="preserve"> العلاقة بقوة العمل</t>
  </si>
  <si>
    <t>العلاقة بقوة العمل</t>
  </si>
  <si>
    <t>العمر</t>
  </si>
  <si>
    <t xml:space="preserve">الجنس والعمر </t>
  </si>
  <si>
    <t>الجنس وعدد السنوات الدراسية</t>
  </si>
  <si>
    <t xml:space="preserve">Sex and Years of  Schooling   </t>
  </si>
  <si>
    <t xml:space="preserve">العلاقة بقوة العمل والجنس        </t>
  </si>
  <si>
    <t>Labour Force Status and Sex</t>
  </si>
  <si>
    <t xml:space="preserve">الجنس وعدد السنوات الدراسية </t>
  </si>
  <si>
    <t xml:space="preserve">الجنس والحالة الزواجية </t>
  </si>
  <si>
    <t xml:space="preserve">Sex and Marital Status  </t>
  </si>
  <si>
    <t xml:space="preserve">المنطقة وحالة اللجوء </t>
  </si>
  <si>
    <t xml:space="preserve">Region and Refugee Status  </t>
  </si>
  <si>
    <t xml:space="preserve">Region and Type of locality   </t>
  </si>
  <si>
    <t xml:space="preserve">الجنس والنشاط الاقتصادي </t>
  </si>
  <si>
    <t xml:space="preserve">Sex and Economic Activity  </t>
  </si>
  <si>
    <t>Sex and Years of Schooling</t>
  </si>
  <si>
    <t xml:space="preserve">Region and Employment Status </t>
  </si>
  <si>
    <t xml:space="preserve">المنطقة والحالة العملية </t>
  </si>
  <si>
    <t xml:space="preserve">الجنس والمهنة </t>
  </si>
  <si>
    <t xml:space="preserve">Sex and Occupation  </t>
  </si>
  <si>
    <t xml:space="preserve">المنطقة والمهنة </t>
  </si>
  <si>
    <t xml:space="preserve">Region and Occupation  </t>
  </si>
  <si>
    <t xml:space="preserve">المنطقة والمحافظة </t>
  </si>
  <si>
    <t xml:space="preserve"> Region and Governorate</t>
  </si>
  <si>
    <t xml:space="preserve">Unempl-oyment
</t>
  </si>
  <si>
    <t>Unempl-oyment</t>
  </si>
  <si>
    <t xml:space="preserve"> Total</t>
  </si>
  <si>
    <t xml:space="preserve">Region and Governorate </t>
  </si>
  <si>
    <t>34-15</t>
  </si>
  <si>
    <t>Sex and Age</t>
  </si>
  <si>
    <t>نسبة المشاركة في القوى العاملة</t>
  </si>
  <si>
    <t>Labour Force  Participation Rate</t>
  </si>
  <si>
    <t>Region and Governorate</t>
  </si>
  <si>
    <t xml:space="preserve">عمالة ناقصة متصلة بالوقت </t>
  </si>
  <si>
    <t xml:space="preserve">Time Related Underemployment
</t>
  </si>
  <si>
    <t>اناث</t>
  </si>
  <si>
    <t xml:space="preserve">الجنس والمحافظة </t>
  </si>
  <si>
    <t>Sex and Governorate</t>
  </si>
  <si>
    <t>النشاط الاقتصادي</t>
  </si>
  <si>
    <t>Economic Activity</t>
  </si>
  <si>
    <t>Cons-truction</t>
  </si>
  <si>
    <t xml:space="preserve">العدد: بالآلاف               </t>
  </si>
  <si>
    <t xml:space="preserve">Numbers in thousands </t>
  </si>
  <si>
    <t>المنطقة</t>
  </si>
  <si>
    <t>Region</t>
  </si>
  <si>
    <t xml:space="preserve"> West Bank</t>
  </si>
  <si>
    <t xml:space="preserve"> قطاع غزة </t>
  </si>
  <si>
    <t xml:space="preserve"> Gaza Strip</t>
  </si>
  <si>
    <t>الجنس والعمر</t>
  </si>
  <si>
    <t xml:space="preserve">Sex and  Age  </t>
  </si>
  <si>
    <t>55+</t>
  </si>
  <si>
    <t xml:space="preserve">Sex and Years of  Schooling  </t>
  </si>
  <si>
    <t>السنوات والمنطقة</t>
  </si>
  <si>
    <t>الجنس ومكان العمل</t>
  </si>
  <si>
    <t xml:space="preserve"> Sex and Place of Work</t>
  </si>
  <si>
    <t>Years and Region</t>
  </si>
  <si>
    <t xml:space="preserve"> كلا الجنسين</t>
  </si>
  <si>
    <t xml:space="preserve"> ذكور</t>
  </si>
  <si>
    <t xml:space="preserve">Israel and Settlements </t>
  </si>
  <si>
    <t xml:space="preserve">فلسطين </t>
  </si>
  <si>
    <t xml:space="preserve">Sex and Governorate  </t>
  </si>
  <si>
    <r>
      <t>شمال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Simplified Arabic"/>
        <family val="1"/>
      </rPr>
      <t>غزة</t>
    </r>
  </si>
  <si>
    <r>
      <t>دير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Simplified Arabic"/>
        <family val="1"/>
      </rPr>
      <t>البلح</t>
    </r>
  </si>
  <si>
    <t xml:space="preserve">ساعات العمل الأسبوعية الفعلية   </t>
  </si>
  <si>
    <t xml:space="preserve">Actual Weekly Work Hours  </t>
  </si>
  <si>
    <t xml:space="preserve">النشاط الاقتصادي </t>
  </si>
  <si>
    <t xml:space="preserve">Economic Activity  </t>
  </si>
  <si>
    <t xml:space="preserve">عدد السنوات الدراسية </t>
  </si>
  <si>
    <t>Khan Yunis</t>
  </si>
  <si>
    <t xml:space="preserve">Full 
Employment
</t>
  </si>
  <si>
    <t>Full 
Employment</t>
  </si>
  <si>
    <t>-</t>
  </si>
  <si>
    <t>طوباس والأغوار الشمالية</t>
  </si>
  <si>
    <t>إسرائيل والمستعمرات</t>
  </si>
  <si>
    <t>Tubas &amp; Northern Valleys</t>
  </si>
  <si>
    <t xml:space="preserve"> المنطقة ونوع التجمع </t>
  </si>
  <si>
    <t xml:space="preserve">مخيمات </t>
  </si>
  <si>
    <t xml:space="preserve"> Camps</t>
  </si>
  <si>
    <t>مخيمات</t>
  </si>
  <si>
    <t>Service &amp; Sales Workers</t>
  </si>
  <si>
    <t>Professionals, Technicians, Associates &amp; Clerks</t>
  </si>
  <si>
    <t>Table 1: Percentage Distribution of Individuals Aged 15 Years and Above from Palestine by Region and Labour Force Status, 2015-2020</t>
  </si>
  <si>
    <t>جدول 2: التوزيع النسبي للأفراد 15 سنة فأكثر في فلسطين حسب الجنس والعمر والعلاقة بقوة العمل، 2020</t>
  </si>
  <si>
    <t>Table 2: Percentage Distribution of Individuals Aged 15 Years and Above in Palestine by Sex, Age and Labour Force Status, 2020</t>
  </si>
  <si>
    <t>جدول 3: التوزيع النسبي للأفراد 15 سنة فأكثر في الضفة الغربية حسب الجنس والعمر والعلاقة بقوة العمل، 2020</t>
  </si>
  <si>
    <t>Table 3: Percentage Distribution of Individuals Aged 15 Years and Above in the West Bank by Sex, Age and Labour Force Status, 2020</t>
  </si>
  <si>
    <t xml:space="preserve"> جدول 4: التوزيع النسبي للأفراد 15 سنة فأكثر في قطاع غزة حسب الجنس والعمر والعلاقة بقوة العمل، 2020</t>
  </si>
  <si>
    <t>Table 4: Percentage Distribution of Individuals Aged 15 Years and Above in Gaza Strip by Sex, Age and Labour Force Status, 2020</t>
  </si>
  <si>
    <t>جدول 5: التوزيع النسبي للأفراد 15 سنة فأكثر في فلسطين حسب الجنس وعدد السنوات الدراسية والعلاقة بقوة العمل، 2020</t>
  </si>
  <si>
    <t>Table 5: Percentage Distribution of Individuals Aged 15 Years and Above in Palestine by Sex, Years of Schooling and Labour Force Status, 2020</t>
  </si>
  <si>
    <t>جدول 6: التوزيع النسبي للأفراد 15 سنة فأكثر في الضفة الغربية حسب الجنس وعدد السنوات الدراسية والعلاقة بقوة العمل، 2020</t>
  </si>
  <si>
    <t>Table 6: Percentage Distribution of Individuals Aged 15 Years and Above in the West Bank by Sex, Years of Schooling and Labour Force Status, 2020</t>
  </si>
  <si>
    <t>جدول 7: التوزيع النسبي للأفراد 15 سنة فأكثر في قطاع غزة حسب الجنس وعدد السنوات الدراسية والعلاقة بقوة العمل، 2020</t>
  </si>
  <si>
    <t>Table 7: Percentage Distribution of Individuals Aged 15 Years and Above in Gaza Strip by Sex, Years of Schooling and Labour Force Status, 2020</t>
  </si>
  <si>
    <t>جدول 8: التوزيع النسبي للأفراد 15 سنة فأكثر في فلسطين حسب المنطقة والمحافظة والعلاقة بقوة العمل والجنس، 2020</t>
  </si>
  <si>
    <t>Table 8: Percentage Distribution of Individuals Aged 15 Years and Above in Palestine by Region, Governorate, Labour Force Status and Sex, 2020</t>
  </si>
  <si>
    <t>Table 9: Labour Force Participation Rate of Individuals Aged 15 Years and Above in Palestine by Sex and Age, 2015- 2020</t>
  </si>
  <si>
    <t xml:space="preserve">جدول 9: نسبة القوى العاملة المشاركة من بين الأفراد 15 سنة فأكثر في فلسطين حسب الجنس والعمر، 2015-2020  </t>
  </si>
  <si>
    <t>جدول 10: نسبة القوى العاملة المشاركة من بين الأفراد 15 سنة فأكثر في فلسطين حسب الجنس وعدد السنوات الدراسية، 2015-2020</t>
  </si>
  <si>
    <t>Table 10: Labour Force Participation Rate of Individuals Aged 15 Years and Above in Palestine by Sex and Years of  Schooling, 2015-2020</t>
  </si>
  <si>
    <t>جدول 11: التوزيع النسبي للأفراد 15 سنة فأكثر المشاركين في القوى العاملة في فلسطين حسب الجنس وعدد السنوات الدراسية        والعمر، 2020</t>
  </si>
  <si>
    <t>Table 11: Percentage Distribution of Individuals Aged 15 Years and Above Participants in the Labour Force in Palestine by Sex, Years of Schooling and Age, 2020</t>
  </si>
  <si>
    <t>جدول 12: التوزيع النسبي للأفراد 15 سنة فأكثر المشاركين في القوى العاملة في الضفة الغربية حسب الجنس وعدد السنوات الدراسية والعمر، 2020</t>
  </si>
  <si>
    <t>Table 12: Percentage Distribution of Individuals Aged 15 Years and Above Participants in the Labour Force in the West Bank by Sex, Years of Schooling and Age, 2020</t>
  </si>
  <si>
    <t>جدول 13: التوزيع النسبي للأفراد 15 سنة فأكثر المشاركين في القوى العاملة في قطاع غزة حسب الجنس وعدد السنوات الدراسية والعمر، 2020</t>
  </si>
  <si>
    <t>Table 13: Percentage Distribution of Individuals Aged 15 Years and Above Participants in the Labour Force in Gaza Strip by Sex, Years of Schooling and Age, 2020</t>
  </si>
  <si>
    <t>جدول 14: التوزيع النسبي للأفراد 15 سنة فأكثر المشاركين في القوى العاملة في فلسطين حسب الجنس والحالة الزواجية والعمر، 2020</t>
  </si>
  <si>
    <t>Table 14: Percentage Distribution of Individuals Aged 15 Years and Above Participants in the Labour Force in Palestine by Sex, Marital Status and Age, 2020</t>
  </si>
  <si>
    <t>جدول 16: التوزيع النسبي للأفراد 15 سنة فأكثر المشاركين في القوى العاملة في قطاع غزة حسب الجنس والحالة الزواجية والعمر، 2020</t>
  </si>
  <si>
    <t>Table 16: Percentage Distribution of Individuals Aged 15 Years and Above Participants in the Labour Force in Gaza Strip by Sex, Marital Status and Age, 2020</t>
  </si>
  <si>
    <t xml:space="preserve">   جدول 17: نسبة القوى العاملة المشاركة من بين الأفراد 15 سنة فأكثر في فلسطين حسب الجنس والمحافظة، 2015-2020</t>
  </si>
  <si>
    <t>Table 17: Labour Force Participation Rate of Individuals Aged 15 Years and Above in Palestine by Sex and Governorate, 2015-2020</t>
  </si>
  <si>
    <t xml:space="preserve">   جدول 17 (تابع): نسبة القوى العاملة المشاركة من بين الأفراد 15 سنة فأكثر في فلسطين حسب الجنس والمحافظة، 2015-2020</t>
  </si>
  <si>
    <t>Table 17 (Cont.): Labour Force Participation Rate of Individuals Aged 15 Years and Above in Palestine by Sex and Governorate, 2015-2020</t>
  </si>
  <si>
    <t>جدول 17 (تابع): نسبة القوى العاملة المشاركة من بين الأفراد 15 سنة فأكثر في فلسطين حسب الجنس والمحافظة، 2015-2020</t>
  </si>
  <si>
    <t>جدول 18: معدل البطالة من بين المشاركين في القوى العاملة للأفراد 15 سنة فأكثر في فلسطين حسب الجنس والمحافظة، 2015-2020</t>
  </si>
  <si>
    <t>Table 18: Unemployment Rate Among Labour Force Participants of Individuals Aged 15 Years and Above in Palestine by Sex and Governorate, 2015-2020</t>
  </si>
  <si>
    <t>جدول 18 (تابع) : معدل البطالة من بين المشاركين في القوى العاملة للأفراد 15 سنة فأكثر في فلسطين حسب الجنس والمحافظة، 2015-2020</t>
  </si>
  <si>
    <t xml:space="preserve">              Table 18 (Cont.): Unemployment Rate Among Labour Force Participants of Individuals Aged 15 Years and Above in Palestine by Sex and Governorate, 2015-2020</t>
  </si>
  <si>
    <t>جدول 19: نسبة المشاركة في القوى العاملة ومعدل البطالة من بين المشاركين في القوى العاملة للأفراد 15 سنة فأكثر في فلسطين حسب المنطقة وحالة اللجوء ونوع التجمع والجنس، 2020</t>
  </si>
  <si>
    <t>Table 19: Labour Force Participation Rate and Unemployment Rate Among labour Force Participants of Individuals Aged 15 Years and Above in Palestine by Region, Refugee Status, Type of locality and Sex, 2020</t>
  </si>
  <si>
    <t>جدول 20 : التوزيع النسبي للعاملين 15 سنة فأكثر من فلسطين حسب المنطقة والجنس ومكان العمل، 2015-2020</t>
  </si>
  <si>
    <t>Table 21: Percentage Distribution of Employed Individuals Aged 15 Years and Above from Palestine by Sex and Economic Activity, 2015-2020</t>
  </si>
  <si>
    <t>جدول 22: التوزيع النسبي للعاملين 15 سنة فأكثر من فلسطين حسب الجنس والنشاط الاقتصادي ومكان العمل، 2020</t>
  </si>
  <si>
    <t>Table 22: Percentage Distribution of Employed Individuals Aged 15 Years and Above from Palestine by Sex, Economic Activity and Place of Work, 2020</t>
  </si>
  <si>
    <t>جدول 23: التوزيع النسبي للعاملين 15 سنة فأكثر من الضفة الغربية حسب الجنس والنشاط الاقتصادي ومكان العمل، 2020</t>
  </si>
  <si>
    <t>Table 23: Percentage Distribution of Employed Individuals Aged 15 Years and Above from the West Bank by  Sex, Economic Activity and Place of Work, 2020</t>
  </si>
  <si>
    <t>Table 24: Percentage Distribution of Employed Individuals Aged 15 Years and Above from Gaza Strip by Economic Activity and Sex, 2020</t>
  </si>
  <si>
    <t xml:space="preserve">جدول 24: التوزيع النسبي للعاملين 15 سنة فأكثر من قطاع غزة حسب النشاط الاقتصادي والجنس، 2020
</t>
  </si>
  <si>
    <t>جدول 25: التوزيع النسبي للعاملين 15 سنة فأكثر من فلسطين حسب الجنس وعدد السنوات الدراسية ومكان العمل، 2020</t>
  </si>
  <si>
    <t>Table 25: Percentage Distribution of Employed Individuals Aged 15 Years and Above from Palestine by Sex, Years of Schooling and Place of Work, 2020</t>
  </si>
  <si>
    <t>Table 27: Percentage Distribution of Employed Individuals Aged 15 Years and Above from Gaza Strip by Years of Schooling and Sex, 2020</t>
  </si>
  <si>
    <t>جدول 26: التوزيع النسبي للعاملين 15 سنة فأكثر من الضفة الغربية حسب الجنس وعدد السنوات الدراسية ومكان العمل، 2020</t>
  </si>
  <si>
    <t>Table 26: Percentage Distribution of Employed Individuals Aged 15 Years and Above from the West Bank by Sex, Years of Schooling and Place of Work, 2020</t>
  </si>
  <si>
    <t>Table 28: Percentage Distribution of Employed Individuals Aged 15 Years and Above from Palestine by Region, Employment Status and Sex, 2020</t>
  </si>
  <si>
    <t>Table 29: Percentage Distribution of Employed Individuals Aged 15 Years and Above from Palestine by Sex, Occupation and Place of Work, 2020</t>
  </si>
  <si>
    <r>
      <rPr>
        <b/>
        <sz val="11"/>
        <color theme="1"/>
        <rFont val="Simplified Arabic"/>
        <family val="1"/>
      </rPr>
      <t>جدول 31: التوزيع النسبي للعاملين 15 سنة فأكثر من قطاع غزة حسب الجنس والمحافظة والنشاط الاقتصادي، 2020</t>
    </r>
    <r>
      <rPr>
        <b/>
        <sz val="11"/>
        <color theme="1"/>
        <rFont val="Arial"/>
        <family val="2"/>
        <scheme val="minor"/>
      </rPr>
      <t xml:space="preserve">  </t>
    </r>
  </si>
  <si>
    <t>Table 31: Percentage Distribution of Employed Individuals Aged 15 Years and Above from Gaza Strip by Sex, Governorate and Economic Activity, 2020</t>
  </si>
  <si>
    <t xml:space="preserve">جدول 32: التوزيع النسبي للعاملين 15 سنة فأكثر من فلسطين حسب الجنس والنشاط الاقتصادي وعدد السنوات الدراسية، 2020 </t>
  </si>
  <si>
    <t>Table 32: Percentage Distribution of Employed Individuals Aged 15 Years and Above from Palestine by Sex, Economic Activity and Years of Schooling, 2020</t>
  </si>
  <si>
    <t>جدول 33: التوزيع النسبي للعاملين 15 سنة فأكثر من فلسطين حسب الجنس والمهنة وعدد السنوات الدراسية، 2020</t>
  </si>
  <si>
    <t>Table 33: Percentage Distribution of Employed Individuals Aged 15 Years and Above from Palestine by Sex, Occupation and Years of Schooling, 2020</t>
  </si>
  <si>
    <t>Table 34: Percentage Distribution of Employed Individuals Aged 15 Years and Above from Palestine by Region, Occupation and Years of Schooling, 2020</t>
  </si>
  <si>
    <t>Table 35: Percentage Distribution of Employed Individuals Aged 15 Years and Above from the West Bank by Sex, Occupation and Years of Schooling, 2020</t>
  </si>
  <si>
    <t>جدول 36: التوزيع النسبي للعاملين 15 سنة فأكثر من قطاع غزة حسب الجنس والمهنة وعدد السنوات الدراسية، 2020</t>
  </si>
  <si>
    <t>Table 36: Percentage Distribution of Employed Individuals Aged 15 Years and Above from Gaza Strip by Sex, Occupation and Years of Schooling, 2020</t>
  </si>
  <si>
    <t>Table 38: Percentage Distribution of Employed Individuals Aged 15 Years and Above from Palestine by Region, Governorate and Employment Status, 2020</t>
  </si>
  <si>
    <t>جدول 39: التوزيع النسبي للعاملين 15 سنة فأكثر من فلسطين حسب الجنس والنشاط الاقتصادي وساعات العمل الأسبوعية الفعلية، 2020</t>
  </si>
  <si>
    <t>Table 39: Percentage Distribution of Employed Individuals Aged 15 Years and Above from Palestine by Sex, Economic Activity and Actual Weekly Work Hours, 2020</t>
  </si>
  <si>
    <t>جدول 27: التوزيع النسبي للعاملين 15 سنة فأكثر من قطاع غزة حسب عدد السنوات الدراسية والجنس، 2020</t>
  </si>
  <si>
    <t>جدول 28: التوزيع النسبي للعاملين 15 سنة فأكثر من فلسطين حسب المنطقة والحالة العملية والجنس، 2020</t>
  </si>
  <si>
    <t>جدول 34: التوزيع النسبي للعاملين 15 سنة فأكثر من فلسطين حسب المنطقة والمهنة وعدد السنوات الدراسية، 2020</t>
  </si>
  <si>
    <t>جدول 35: التوزيع النسبي للعاملين 15 سنة فأكثر من الضفة الغربية حسب الجنس والمهنة وعدد السنوات الدراسية، 2020</t>
  </si>
  <si>
    <t>جدول 37: التوزيع النسبي للعاملين 15 سنة فأكثر من فلسطين حسب المنطقة والمحافظة وعدد السنوات الدراسية، 2020</t>
  </si>
  <si>
    <t>جدول 38: التوزيع النسبي للعاملين 15 سنة فأكثر من فلسطين حسب المنطقة والمحافظة والحالة العملية، 2020</t>
  </si>
  <si>
    <t>Table 20 : Percentage Distribution of Employed Individuals Aged 15 Years and Above from Palestine by Region, Sex and Place of Work, 2015-2020</t>
  </si>
  <si>
    <t>جدول 29: التوزيع النسبي للعاملين 15 سنة فأكثر من فلسطين حسب الجنس والمهنة ومكان العمل، 2020</t>
  </si>
  <si>
    <t>جدول 1: التوزيع النسبي للأفراد 15 سنة فأكثر من فلسطين حسب المنطقة والعلاقة بقوة العمل، 2015-2020</t>
  </si>
  <si>
    <t xml:space="preserve">عمالة </t>
  </si>
  <si>
    <t>Employment</t>
  </si>
  <si>
    <t>Table 18 (Cont.): Unemployment Rate Among labour Force Participants of Individuals Aged 15 Years and Above in Palestine by Sex and Governorate, 2015-2020</t>
  </si>
  <si>
    <t xml:space="preserve">المنطقة وحالة اللجوء/ نوع التجمع </t>
  </si>
  <si>
    <t>Region, Refugee Status/ Type of locality</t>
  </si>
  <si>
    <t>جدول 21: التوزيع النسبي للعاملين 15 سنة فأكثر من فلسطين حسب الجنس والنشاط الاقتصادي، 2015-2020</t>
  </si>
  <si>
    <t>Table 37: Percentage Distribution of Employed Individuals Aged 15 Years and Above from Palestine by Region, Governorate and Years of Schooling, 2020</t>
  </si>
  <si>
    <t>Table 30: Percentage Distribution of Employed Individuals Aged 15 Years and Above from the West Bank by Sex, Governorate and Economic Activity,  2020</t>
  </si>
  <si>
    <t xml:space="preserve">جدول 30: التوزيع النسبي للعاملين 15 سنة فأكثر من الضفة الغربية حسب الجنس والمحافظة والنشاط الاقتصادي, 2020 </t>
  </si>
  <si>
    <t>جدول 15: التوزيع النسبي للأفراد 15 سنة فأكثر المشاركين في القوى العاملة في الضفة الغربية حسب الجنس والحالة الزواجية والعمر، 2020</t>
  </si>
  <si>
    <t>Table 15: Percentage Distribution of Individuals Aged 15 Years and Above Participants in the Labour Force in the West Bank by Sex, Marital Status and Age,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</si>
</sst>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_-* #,##0.00\-;_-* &quot;-&quot;??_-;_-@_-"/>
    <numFmt numFmtId="164" formatCode="0.0"/>
    <numFmt numFmtId="165" formatCode="#,##0.0"/>
    <numFmt numFmtId="166" formatCode="_-* #,##0_-;_-* #,##0\-;_-* &quot;-&quot;??_-;_-@_-"/>
  </numFmts>
  <fonts count="33" x14ac:knownFonts="1">
    <font>
      <sz val="11"/>
      <color theme="1"/>
      <name val="Arial"/>
      <family val="2"/>
      <charset val="178"/>
      <scheme val="minor"/>
    </font>
    <font>
      <sz val="9"/>
      <color theme="1"/>
      <name val="Simplified Arabic"/>
      <family val="1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color rgb="FF000000"/>
      <name val="Arial"/>
      <family val="2"/>
    </font>
    <font>
      <b/>
      <sz val="9"/>
      <color theme="1"/>
      <name val="Simplified Arabic"/>
      <family val="1"/>
    </font>
    <font>
      <b/>
      <sz val="9"/>
      <color rgb="FF000000"/>
      <name val="Arial"/>
      <family val="2"/>
    </font>
    <font>
      <b/>
      <sz val="9"/>
      <color rgb="FF000000"/>
      <name val="Simplified Arabic"/>
      <family val="1"/>
    </font>
    <font>
      <sz val="9"/>
      <color rgb="FF000000"/>
      <name val="Simplified Arabic"/>
      <family val="1"/>
    </font>
    <font>
      <b/>
      <sz val="9"/>
      <color rgb="FF000000"/>
      <name val="Arial"/>
      <family val="2"/>
      <scheme val="minor"/>
    </font>
    <font>
      <sz val="9"/>
      <color theme="1"/>
      <name val="Arial"/>
      <family val="2"/>
      <scheme val="minor"/>
    </font>
    <font>
      <b/>
      <sz val="11"/>
      <color theme="1"/>
      <name val="Simplified Arabic"/>
      <family val="1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charset val="178"/>
      <scheme val="minor"/>
    </font>
    <font>
      <b/>
      <sz val="9"/>
      <color theme="1"/>
      <name val="Arial"/>
      <family val="2"/>
      <scheme val="minor"/>
    </font>
    <font>
      <b/>
      <sz val="9"/>
      <color theme="1"/>
      <name val="Simplified Arabic"/>
      <family val="1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6"/>
      <color theme="1"/>
      <name val="Arial"/>
      <family val="2"/>
      <scheme val="minor"/>
    </font>
    <font>
      <sz val="6"/>
      <color theme="1"/>
      <name val="Arial"/>
      <family val="2"/>
      <scheme val="minor"/>
    </font>
    <font>
      <b/>
      <sz val="6"/>
      <color theme="1"/>
      <name val="Simplified Arabic"/>
      <family val="1"/>
    </font>
    <font>
      <sz val="6"/>
      <color theme="1"/>
      <name val="Arial"/>
      <family val="2"/>
      <charset val="178"/>
      <scheme val="minor"/>
    </font>
    <font>
      <sz val="12"/>
      <color theme="1"/>
      <name val="Arial"/>
      <family val="2"/>
      <charset val="178"/>
      <scheme val="minor"/>
    </font>
    <font>
      <b/>
      <sz val="6"/>
      <color theme="1"/>
      <name val="Arial"/>
      <family val="2"/>
      <charset val="178"/>
      <scheme val="minor"/>
    </font>
    <font>
      <b/>
      <sz val="6"/>
      <color theme="1"/>
      <name val="Arial"/>
      <family val="2"/>
    </font>
    <font>
      <sz val="11"/>
      <color rgb="FF000000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Calibri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b/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43" fontId="26" fillId="0" borderId="0" applyFont="0" applyFill="0" applyBorder="0" applyAlignment="0" applyProtection="0"/>
  </cellStyleXfs>
  <cellXfs count="754">
    <xf numFmtId="0" fontId="0" fillId="0" borderId="0" xfId="0"/>
    <xf numFmtId="0" fontId="0" fillId="0" borderId="0" xfId="0" applyBorder="1"/>
    <xf numFmtId="0" fontId="2" fillId="0" borderId="0" xfId="0" applyFont="1" applyBorder="1" applyAlignment="1">
      <alignment horizontal="center" vertical="center" wrapText="1" readingOrder="2"/>
    </xf>
    <xf numFmtId="0" fontId="9" fillId="0" borderId="8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 readingOrder="1"/>
    </xf>
    <xf numFmtId="0" fontId="2" fillId="0" borderId="13" xfId="0" applyFont="1" applyBorder="1" applyAlignment="1">
      <alignment horizontal="center" vertical="center" wrapText="1" readingOrder="2"/>
    </xf>
    <xf numFmtId="0" fontId="1" fillId="0" borderId="3" xfId="0" applyFont="1" applyBorder="1" applyAlignment="1">
      <alignment horizontal="center" vertical="center" wrapText="1" readingOrder="1"/>
    </xf>
    <xf numFmtId="0" fontId="5" fillId="0" borderId="11" xfId="0" applyFont="1" applyBorder="1" applyAlignment="1">
      <alignment horizontal="center" vertical="center" readingOrder="2"/>
    </xf>
    <xf numFmtId="0" fontId="2" fillId="0" borderId="9" xfId="0" applyFont="1" applyBorder="1" applyAlignment="1">
      <alignment horizontal="center" vertical="center" wrapText="1" readingOrder="1"/>
    </xf>
    <xf numFmtId="0" fontId="1" fillId="0" borderId="2" xfId="0" applyFont="1" applyBorder="1" applyAlignment="1">
      <alignment horizontal="center" vertical="center" readingOrder="2"/>
    </xf>
    <xf numFmtId="0" fontId="1" fillId="0" borderId="4" xfId="0" applyFont="1" applyBorder="1" applyAlignment="1">
      <alignment horizontal="center" vertical="center" wrapText="1" readingOrder="2"/>
    </xf>
    <xf numFmtId="0" fontId="8" fillId="0" borderId="0" xfId="0" applyFont="1" applyBorder="1" applyAlignment="1">
      <alignment horizontal="center" vertical="center" wrapText="1" readingOrder="2"/>
    </xf>
    <xf numFmtId="0" fontId="8" fillId="0" borderId="2" xfId="0" applyFont="1" applyBorder="1" applyAlignment="1">
      <alignment horizontal="center" vertical="center" wrapText="1" readingOrder="2"/>
    </xf>
    <xf numFmtId="0" fontId="8" fillId="0" borderId="15" xfId="0" applyFont="1" applyBorder="1" applyAlignment="1">
      <alignment horizontal="center" vertical="center" wrapText="1" readingOrder="2"/>
    </xf>
    <xf numFmtId="0" fontId="4" fillId="0" borderId="9" xfId="0" applyFont="1" applyBorder="1" applyAlignment="1">
      <alignment horizontal="center" vertical="center" wrapText="1" readingOrder="2"/>
    </xf>
    <xf numFmtId="0" fontId="4" fillId="0" borderId="8" xfId="0" applyFont="1" applyBorder="1" applyAlignment="1">
      <alignment horizontal="center" vertical="center" wrapText="1" readingOrder="2"/>
    </xf>
    <xf numFmtId="0" fontId="1" fillId="0" borderId="5" xfId="0" applyFont="1" applyBorder="1" applyAlignment="1">
      <alignment horizontal="center" vertical="center" wrapText="1" readingOrder="2"/>
    </xf>
    <xf numFmtId="0" fontId="8" fillId="0" borderId="2" xfId="0" applyFont="1" applyBorder="1" applyAlignment="1">
      <alignment horizontal="center" vertical="center" wrapText="1" readingOrder="1"/>
    </xf>
    <xf numFmtId="0" fontId="8" fillId="0" borderId="4" xfId="0" applyFont="1" applyBorder="1" applyAlignment="1">
      <alignment horizontal="center" vertical="center" wrapText="1" readingOrder="2"/>
    </xf>
    <xf numFmtId="0" fontId="8" fillId="0" borderId="3" xfId="0" applyFont="1" applyBorder="1" applyAlignment="1">
      <alignment horizontal="center" vertical="center" wrapText="1" readingOrder="1"/>
    </xf>
    <xf numFmtId="0" fontId="8" fillId="0" borderId="4" xfId="0" applyFont="1" applyBorder="1" applyAlignment="1">
      <alignment horizontal="center" vertical="center" wrapText="1" readingOrder="1"/>
    </xf>
    <xf numFmtId="0" fontId="1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 readingOrder="2"/>
    </xf>
    <xf numFmtId="164" fontId="0" fillId="0" borderId="0" xfId="0" applyNumberFormat="1"/>
    <xf numFmtId="0" fontId="1" fillId="0" borderId="3" xfId="0" applyFont="1" applyBorder="1" applyAlignment="1">
      <alignment horizontal="center" vertical="center" wrapText="1" readingOrder="2"/>
    </xf>
    <xf numFmtId="0" fontId="1" fillId="0" borderId="1" xfId="0" applyFont="1" applyBorder="1" applyAlignment="1">
      <alignment horizontal="center" vertical="center" wrapText="1" readingOrder="2"/>
    </xf>
    <xf numFmtId="0" fontId="1" fillId="0" borderId="2" xfId="0" applyFont="1" applyBorder="1" applyAlignment="1">
      <alignment horizontal="center" vertical="center" wrapText="1" readingOrder="2"/>
    </xf>
    <xf numFmtId="0" fontId="12" fillId="0" borderId="7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 readingOrder="2"/>
    </xf>
    <xf numFmtId="0" fontId="2" fillId="0" borderId="5" xfId="0" applyFont="1" applyBorder="1" applyAlignment="1">
      <alignment horizontal="center" vertical="center" wrapText="1" readingOrder="2"/>
    </xf>
    <xf numFmtId="0" fontId="4" fillId="0" borderId="6" xfId="0" applyFont="1" applyBorder="1" applyAlignment="1">
      <alignment horizontal="center" vertical="center" wrapText="1" readingOrder="2"/>
    </xf>
    <xf numFmtId="0" fontId="4" fillId="0" borderId="7" xfId="0" applyFont="1" applyBorder="1" applyAlignment="1">
      <alignment horizontal="center" vertical="center" wrapText="1" readingOrder="2"/>
    </xf>
    <xf numFmtId="0" fontId="14" fillId="0" borderId="11" xfId="0" applyFont="1" applyBorder="1" applyAlignment="1">
      <alignment vertical="center"/>
    </xf>
    <xf numFmtId="49" fontId="3" fillId="0" borderId="2" xfId="0" applyNumberFormat="1" applyFont="1" applyBorder="1" applyAlignment="1">
      <alignment horizontal="left" vertical="center" wrapText="1" indent="1" readingOrder="2"/>
    </xf>
    <xf numFmtId="49" fontId="2" fillId="0" borderId="13" xfId="0" applyNumberFormat="1" applyFont="1" applyBorder="1" applyAlignment="1">
      <alignment horizontal="left" vertical="center" wrapText="1" indent="1" readingOrder="2"/>
    </xf>
    <xf numFmtId="0" fontId="5" fillId="0" borderId="2" xfId="0" applyFont="1" applyBorder="1" applyAlignment="1">
      <alignment horizontal="right" vertical="center" wrapText="1" indent="1" readingOrder="2"/>
    </xf>
    <xf numFmtId="49" fontId="1" fillId="0" borderId="13" xfId="0" applyNumberFormat="1" applyFont="1" applyBorder="1" applyAlignment="1">
      <alignment horizontal="right" vertical="center" wrapText="1" indent="1" readingOrder="2"/>
    </xf>
    <xf numFmtId="0" fontId="1" fillId="0" borderId="13" xfId="0" applyFont="1" applyBorder="1" applyAlignment="1">
      <alignment horizontal="right" vertical="center" wrapText="1" indent="1" readingOrder="2"/>
    </xf>
    <xf numFmtId="49" fontId="5" fillId="0" borderId="9" xfId="0" applyNumberFormat="1" applyFont="1" applyBorder="1" applyAlignment="1">
      <alignment horizontal="right" vertical="center" wrapText="1" indent="1" readingOrder="2"/>
    </xf>
    <xf numFmtId="49" fontId="1" fillId="0" borderId="13" xfId="0" applyNumberFormat="1" applyFont="1" applyBorder="1" applyAlignment="1">
      <alignment horizontal="left" vertical="center" wrapText="1" indent="1" readingOrder="2"/>
    </xf>
    <xf numFmtId="49" fontId="3" fillId="0" borderId="9" xfId="0" applyNumberFormat="1" applyFont="1" applyBorder="1" applyAlignment="1">
      <alignment horizontal="left" vertical="center" wrapText="1" indent="1" readingOrder="2"/>
    </xf>
    <xf numFmtId="49" fontId="3" fillId="0" borderId="13" xfId="0" applyNumberFormat="1" applyFont="1" applyBorder="1" applyAlignment="1">
      <alignment horizontal="left" vertical="center" wrapText="1" indent="1" readingOrder="2"/>
    </xf>
    <xf numFmtId="49" fontId="2" fillId="0" borderId="13" xfId="0" applyNumberFormat="1" applyFont="1" applyBorder="1" applyAlignment="1">
      <alignment horizontal="right" vertical="center" wrapText="1" indent="1" readingOrder="2"/>
    </xf>
    <xf numFmtId="0" fontId="5" fillId="0" borderId="13" xfId="0" applyFont="1" applyBorder="1" applyAlignment="1">
      <alignment horizontal="right" vertical="center" wrapText="1" indent="1" readingOrder="2"/>
    </xf>
    <xf numFmtId="49" fontId="1" fillId="0" borderId="13" xfId="0" applyNumberFormat="1" applyFont="1" applyBorder="1" applyAlignment="1">
      <alignment horizontal="right" vertical="center" wrapText="1" indent="1" readingOrder="1"/>
    </xf>
    <xf numFmtId="0" fontId="5" fillId="0" borderId="9" xfId="0" applyFont="1" applyBorder="1" applyAlignment="1">
      <alignment horizontal="right" vertical="center" wrapText="1" indent="1" readingOrder="2"/>
    </xf>
    <xf numFmtId="0" fontId="1" fillId="0" borderId="13" xfId="0" applyFont="1" applyBorder="1" applyAlignment="1">
      <alignment horizontal="right" vertical="center" wrapText="1" indent="1" readingOrder="1"/>
    </xf>
    <xf numFmtId="0" fontId="3" fillId="0" borderId="2" xfId="0" applyFont="1" applyBorder="1" applyAlignment="1">
      <alignment horizontal="left" vertical="center" wrapText="1" indent="1" readingOrder="1"/>
    </xf>
    <xf numFmtId="0" fontId="2" fillId="0" borderId="13" xfId="0" applyFont="1" applyBorder="1" applyAlignment="1">
      <alignment horizontal="left" vertical="center" wrapText="1" indent="1" readingOrder="1"/>
    </xf>
    <xf numFmtId="0" fontId="3" fillId="0" borderId="9" xfId="0" applyFont="1" applyBorder="1" applyAlignment="1">
      <alignment horizontal="left" vertical="center" wrapText="1" indent="1" readingOrder="1"/>
    </xf>
    <xf numFmtId="0" fontId="3" fillId="0" borderId="13" xfId="0" applyFont="1" applyBorder="1" applyAlignment="1">
      <alignment horizontal="left" vertical="center" wrapText="1" indent="1" readingOrder="1"/>
    </xf>
    <xf numFmtId="0" fontId="0" fillId="0" borderId="0" xfId="0" applyAlignment="1">
      <alignment horizontal="left" vertical="center" indent="1"/>
    </xf>
    <xf numFmtId="0" fontId="3" fillId="0" borderId="2" xfId="0" applyFont="1" applyBorder="1" applyAlignment="1">
      <alignment horizontal="left" vertical="center" wrapText="1" indent="1" readingOrder="2"/>
    </xf>
    <xf numFmtId="0" fontId="3" fillId="0" borderId="9" xfId="0" applyFont="1" applyBorder="1" applyAlignment="1">
      <alignment horizontal="left" vertical="center" wrapText="1" indent="1" readingOrder="2"/>
    </xf>
    <xf numFmtId="0" fontId="2" fillId="0" borderId="13" xfId="0" applyFont="1" applyBorder="1" applyAlignment="1">
      <alignment horizontal="left" vertical="center" wrapText="1" indent="1" readingOrder="2"/>
    </xf>
    <xf numFmtId="0" fontId="3" fillId="0" borderId="13" xfId="0" applyFont="1" applyBorder="1" applyAlignment="1">
      <alignment horizontal="left" vertical="center" wrapText="1" indent="1" readingOrder="2"/>
    </xf>
    <xf numFmtId="0" fontId="8" fillId="0" borderId="13" xfId="0" applyFont="1" applyBorder="1" applyAlignment="1">
      <alignment horizontal="right" vertical="center" wrapText="1" indent="1" readingOrder="2"/>
    </xf>
    <xf numFmtId="0" fontId="7" fillId="0" borderId="9" xfId="0" applyFont="1" applyBorder="1" applyAlignment="1">
      <alignment horizontal="right" vertical="center" wrapText="1" indent="1" readingOrder="2"/>
    </xf>
    <xf numFmtId="0" fontId="7" fillId="0" borderId="2" xfId="0" applyFont="1" applyBorder="1" applyAlignment="1">
      <alignment horizontal="right" vertical="center" wrapText="1" indent="1" readingOrder="2"/>
    </xf>
    <xf numFmtId="0" fontId="8" fillId="0" borderId="13" xfId="0" applyFont="1" applyBorder="1" applyAlignment="1">
      <alignment horizontal="right" vertical="center" indent="1" readingOrder="1"/>
    </xf>
    <xf numFmtId="0" fontId="5" fillId="0" borderId="9" xfId="0" applyFont="1" applyBorder="1" applyAlignment="1">
      <alignment horizontal="right" vertical="center" indent="1" readingOrder="2"/>
    </xf>
    <xf numFmtId="0" fontId="4" fillId="0" borderId="13" xfId="0" applyFont="1" applyBorder="1" applyAlignment="1">
      <alignment horizontal="left" vertical="center" indent="1" readingOrder="1"/>
    </xf>
    <xf numFmtId="0" fontId="3" fillId="0" borderId="9" xfId="0" applyFont="1" applyBorder="1" applyAlignment="1">
      <alignment horizontal="left" vertical="center" indent="1" readingOrder="2"/>
    </xf>
    <xf numFmtId="0" fontId="2" fillId="0" borderId="13" xfId="0" applyFont="1" applyBorder="1" applyAlignment="1">
      <alignment horizontal="left" vertical="center" indent="1" readingOrder="2"/>
    </xf>
    <xf numFmtId="0" fontId="8" fillId="0" borderId="13" xfId="0" applyFont="1" applyBorder="1" applyAlignment="1">
      <alignment horizontal="right" vertical="center" indent="1" readingOrder="2"/>
    </xf>
    <xf numFmtId="0" fontId="5" fillId="0" borderId="13" xfId="0" applyFont="1" applyBorder="1" applyAlignment="1">
      <alignment horizontal="right" vertical="center" indent="1" readingOrder="2"/>
    </xf>
    <xf numFmtId="0" fontId="3" fillId="0" borderId="13" xfId="0" applyFont="1" applyBorder="1" applyAlignment="1">
      <alignment horizontal="left" vertical="center" indent="1" readingOrder="2"/>
    </xf>
    <xf numFmtId="0" fontId="4" fillId="0" borderId="15" xfId="0" applyFont="1" applyBorder="1" applyAlignment="1">
      <alignment horizontal="left" vertical="center" wrapText="1" indent="1" readingOrder="1"/>
    </xf>
    <xf numFmtId="0" fontId="5" fillId="0" borderId="3" xfId="0" applyFont="1" applyBorder="1" applyAlignment="1">
      <alignment horizontal="right" vertical="center" indent="1" readingOrder="2"/>
    </xf>
    <xf numFmtId="0" fontId="3" fillId="0" borderId="5" xfId="0" applyFont="1" applyBorder="1" applyAlignment="1">
      <alignment horizontal="left" vertical="center" indent="1" readingOrder="2"/>
    </xf>
    <xf numFmtId="0" fontId="4" fillId="0" borderId="15" xfId="0" applyFont="1" applyBorder="1" applyAlignment="1">
      <alignment horizontal="left" vertical="center" indent="1" readingOrder="1"/>
    </xf>
    <xf numFmtId="0" fontId="3" fillId="0" borderId="8" xfId="0" applyFont="1" applyBorder="1" applyAlignment="1">
      <alignment horizontal="left" vertical="center" indent="1" readingOrder="2"/>
    </xf>
    <xf numFmtId="0" fontId="12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 wrapText="1" readingOrder="2"/>
    </xf>
    <xf numFmtId="0" fontId="5" fillId="0" borderId="5" xfId="0" applyFont="1" applyBorder="1" applyAlignment="1">
      <alignment horizontal="center" vertical="center" wrapText="1" readingOrder="2"/>
    </xf>
    <xf numFmtId="0" fontId="5" fillId="0" borderId="4" xfId="0" applyFont="1" applyBorder="1" applyAlignment="1">
      <alignment horizontal="center" vertical="center" wrapText="1" readingOrder="2"/>
    </xf>
    <xf numFmtId="0" fontId="5" fillId="0" borderId="5" xfId="0" applyFont="1" applyBorder="1" applyAlignment="1">
      <alignment horizontal="center" vertical="center" wrapText="1" readingOrder="2"/>
    </xf>
    <xf numFmtId="0" fontId="5" fillId="0" borderId="10" xfId="0" applyFont="1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right" vertical="center"/>
    </xf>
    <xf numFmtId="0" fontId="0" fillId="0" borderId="0" xfId="0" applyBorder="1" applyAlignment="1">
      <alignment vertical="center"/>
    </xf>
    <xf numFmtId="0" fontId="5" fillId="0" borderId="2" xfId="0" applyFont="1" applyBorder="1" applyAlignment="1">
      <alignment horizontal="center" vertical="center" wrapText="1" readingOrder="2"/>
    </xf>
    <xf numFmtId="0" fontId="5" fillId="0" borderId="5" xfId="0" applyFont="1" applyBorder="1" applyAlignment="1">
      <alignment horizontal="center" vertical="center" wrapText="1" readingOrder="2"/>
    </xf>
    <xf numFmtId="0" fontId="3" fillId="0" borderId="8" xfId="0" applyFont="1" applyBorder="1" applyAlignment="1">
      <alignment horizontal="center" vertical="center" wrapText="1" readingOrder="2"/>
    </xf>
    <xf numFmtId="49" fontId="5" fillId="0" borderId="2" xfId="0" applyNumberFormat="1" applyFont="1" applyBorder="1" applyAlignment="1">
      <alignment horizontal="right" vertical="center" wrapText="1" indent="1" readingOrder="2"/>
    </xf>
    <xf numFmtId="0" fontId="13" fillId="0" borderId="4" xfId="0" applyFont="1" applyBorder="1" applyAlignment="1">
      <alignment horizontal="right" vertical="center" indent="1"/>
    </xf>
    <xf numFmtId="0" fontId="13" fillId="0" borderId="3" xfId="0" applyFont="1" applyBorder="1" applyAlignment="1">
      <alignment horizontal="right" vertical="center" indent="1"/>
    </xf>
    <xf numFmtId="0" fontId="13" fillId="0" borderId="5" xfId="0" applyFont="1" applyBorder="1" applyAlignment="1">
      <alignment horizontal="right" vertical="center" indent="1"/>
    </xf>
    <xf numFmtId="49" fontId="5" fillId="0" borderId="13" xfId="0" applyNumberFormat="1" applyFont="1" applyBorder="1" applyAlignment="1">
      <alignment horizontal="right" vertical="center" wrapText="1" indent="1" readingOrder="2"/>
    </xf>
    <xf numFmtId="0" fontId="0" fillId="0" borderId="0" xfId="0" applyBorder="1" applyAlignment="1">
      <alignment horizontal="right" vertical="center" indent="1"/>
    </xf>
    <xf numFmtId="0" fontId="5" fillId="0" borderId="2" xfId="0" applyFont="1" applyBorder="1" applyAlignment="1">
      <alignment horizontal="right" vertical="center" indent="1" readingOrder="2"/>
    </xf>
    <xf numFmtId="0" fontId="5" fillId="0" borderId="5" xfId="0" applyFont="1" applyBorder="1" applyAlignment="1">
      <alignment horizontal="center" vertical="center" wrapText="1" readingOrder="1"/>
    </xf>
    <xf numFmtId="0" fontId="8" fillId="0" borderId="14" xfId="0" applyFont="1" applyBorder="1" applyAlignment="1">
      <alignment horizontal="center" vertical="center" wrapText="1" readingOrder="2"/>
    </xf>
    <xf numFmtId="0" fontId="8" fillId="0" borderId="13" xfId="0" applyFont="1" applyBorder="1" applyAlignment="1">
      <alignment horizontal="center" vertical="center" wrapText="1" readingOrder="2"/>
    </xf>
    <xf numFmtId="0" fontId="7" fillId="0" borderId="15" xfId="0" applyFont="1" applyBorder="1" applyAlignment="1">
      <alignment horizontal="center" vertical="center" readingOrder="2"/>
    </xf>
    <xf numFmtId="0" fontId="7" fillId="0" borderId="13" xfId="0" applyFont="1" applyBorder="1" applyAlignment="1">
      <alignment horizontal="center" vertical="center" readingOrder="2"/>
    </xf>
    <xf numFmtId="0" fontId="1" fillId="0" borderId="13" xfId="0" applyFont="1" applyBorder="1" applyAlignment="1">
      <alignment horizontal="right" vertical="center" indent="1" readingOrder="2"/>
    </xf>
    <xf numFmtId="0" fontId="14" fillId="0" borderId="2" xfId="0" applyFont="1" applyBorder="1" applyAlignment="1">
      <alignment horizontal="right" vertical="center" indent="1" readingOrder="2"/>
    </xf>
    <xf numFmtId="0" fontId="6" fillId="0" borderId="8" xfId="0" applyFont="1" applyBorder="1" applyAlignment="1">
      <alignment horizontal="left" vertical="center" wrapText="1" indent="1" readingOrder="2"/>
    </xf>
    <xf numFmtId="0" fontId="3" fillId="0" borderId="2" xfId="0" applyFont="1" applyBorder="1" applyAlignment="1">
      <alignment horizontal="left" vertical="center" indent="1" readingOrder="2"/>
    </xf>
    <xf numFmtId="0" fontId="3" fillId="0" borderId="15" xfId="0" applyFont="1" applyBorder="1" applyAlignment="1">
      <alignment horizontal="left" vertical="center" wrapText="1" indent="1" readingOrder="2"/>
    </xf>
    <xf numFmtId="0" fontId="6" fillId="0" borderId="5" xfId="0" applyFont="1" applyBorder="1" applyAlignment="1">
      <alignment horizontal="left" vertical="center" indent="1" readingOrder="1"/>
    </xf>
    <xf numFmtId="0" fontId="6" fillId="0" borderId="5" xfId="0" applyFont="1" applyBorder="1" applyAlignment="1">
      <alignment horizontal="left" vertical="center" indent="1" readingOrder="2"/>
    </xf>
    <xf numFmtId="0" fontId="2" fillId="0" borderId="15" xfId="0" applyFont="1" applyBorder="1" applyAlignment="1">
      <alignment horizontal="left" vertical="center" wrapText="1" indent="1" readingOrder="2"/>
    </xf>
    <xf numFmtId="0" fontId="3" fillId="0" borderId="9" xfId="0" applyFont="1" applyBorder="1" applyAlignment="1">
      <alignment horizontal="center" vertical="center" wrapText="1" readingOrder="2"/>
    </xf>
    <xf numFmtId="0" fontId="10" fillId="0" borderId="2" xfId="0" applyFont="1" applyBorder="1" applyAlignment="1">
      <alignment horizontal="center" vertical="center" readingOrder="2"/>
    </xf>
    <xf numFmtId="0" fontId="1" fillId="0" borderId="0" xfId="0" applyFont="1" applyBorder="1" applyAlignment="1">
      <alignment horizontal="center" vertical="center" wrapText="1" readingOrder="2"/>
    </xf>
    <xf numFmtId="0" fontId="12" fillId="0" borderId="0" xfId="0" applyFont="1" applyAlignment="1">
      <alignment horizontal="center" vertical="center" wrapText="1" readingOrder="2"/>
    </xf>
    <xf numFmtId="0" fontId="5" fillId="0" borderId="7" xfId="0" applyFont="1" applyBorder="1" applyAlignment="1">
      <alignment vertical="center" readingOrder="2"/>
    </xf>
    <xf numFmtId="0" fontId="5" fillId="0" borderId="10" xfId="0" applyFont="1" applyBorder="1" applyAlignment="1">
      <alignment horizontal="right" vertical="center" indent="1"/>
    </xf>
    <xf numFmtId="0" fontId="5" fillId="0" borderId="10" xfId="0" applyFont="1" applyBorder="1" applyAlignment="1">
      <alignment horizontal="right" vertical="center" indent="1"/>
    </xf>
    <xf numFmtId="0" fontId="3" fillId="0" borderId="8" xfId="0" applyFont="1" applyBorder="1" applyAlignment="1">
      <alignment horizontal="left" vertical="center" wrapText="1" indent="1" readingOrder="2"/>
    </xf>
    <xf numFmtId="0" fontId="5" fillId="0" borderId="10" xfId="0" applyFont="1" applyBorder="1" applyAlignment="1">
      <alignment horizontal="right" vertical="center" indent="1" readingOrder="2"/>
    </xf>
    <xf numFmtId="0" fontId="5" fillId="0" borderId="10" xfId="0" applyFont="1" applyBorder="1" applyAlignment="1">
      <alignment horizontal="right" vertical="center" wrapText="1" indent="1" readingOrder="2"/>
    </xf>
    <xf numFmtId="0" fontId="3" fillId="0" borderId="2" xfId="0" applyFont="1" applyBorder="1" applyAlignment="1">
      <alignment horizontal="center" vertical="center" wrapText="1" readingOrder="2"/>
    </xf>
    <xf numFmtId="0" fontId="5" fillId="0" borderId="1" xfId="0" applyFont="1" applyBorder="1" applyAlignment="1">
      <alignment horizontal="center" vertical="center" wrapText="1" readingOrder="2"/>
    </xf>
    <xf numFmtId="0" fontId="5" fillId="0" borderId="10" xfId="0" applyFont="1" applyBorder="1" applyAlignment="1">
      <alignment horizontal="center" vertical="center" wrapText="1" readingOrder="2"/>
    </xf>
    <xf numFmtId="0" fontId="3" fillId="0" borderId="3" xfId="0" applyFont="1" applyBorder="1" applyAlignment="1">
      <alignment horizontal="center" vertical="center" wrapText="1" readingOrder="2"/>
    </xf>
    <xf numFmtId="0" fontId="15" fillId="0" borderId="10" xfId="0" applyFont="1" applyBorder="1" applyAlignment="1">
      <alignment horizontal="right" vertical="center" indent="1"/>
    </xf>
    <xf numFmtId="49" fontId="5" fillId="0" borderId="6" xfId="0" applyNumberFormat="1" applyFont="1" applyBorder="1" applyAlignment="1">
      <alignment horizontal="right" vertical="center" wrapText="1" indent="1" readingOrder="2"/>
    </xf>
    <xf numFmtId="49" fontId="5" fillId="0" borderId="3" xfId="0" applyNumberFormat="1" applyFont="1" applyBorder="1" applyAlignment="1">
      <alignment horizontal="right" vertical="center" wrapText="1" indent="1" readingOrder="2"/>
    </xf>
    <xf numFmtId="0" fontId="3" fillId="0" borderId="5" xfId="0" applyFont="1" applyBorder="1" applyAlignment="1">
      <alignment horizontal="left" vertical="center" wrapText="1" indent="1" readingOrder="2"/>
    </xf>
    <xf numFmtId="49" fontId="2" fillId="0" borderId="15" xfId="0" applyNumberFormat="1" applyFont="1" applyBorder="1" applyAlignment="1">
      <alignment horizontal="left" vertical="center" wrapText="1" indent="1" readingOrder="2"/>
    </xf>
    <xf numFmtId="49" fontId="3" fillId="0" borderId="5" xfId="0" applyNumberFormat="1" applyFont="1" applyBorder="1" applyAlignment="1">
      <alignment horizontal="left" vertical="center" wrapText="1" indent="1" readingOrder="2"/>
    </xf>
    <xf numFmtId="0" fontId="3" fillId="0" borderId="15" xfId="0" applyFont="1" applyBorder="1" applyAlignment="1">
      <alignment horizontal="left" vertical="center" indent="1" readingOrder="2"/>
    </xf>
    <xf numFmtId="0" fontId="6" fillId="2" borderId="5" xfId="0" applyFont="1" applyFill="1" applyBorder="1" applyAlignment="1">
      <alignment horizontal="left" vertical="center" indent="1" readingOrder="1"/>
    </xf>
    <xf numFmtId="0" fontId="4" fillId="2" borderId="15" xfId="0" applyFont="1" applyFill="1" applyBorder="1" applyAlignment="1">
      <alignment horizontal="left" vertical="center" indent="1" readingOrder="1"/>
    </xf>
    <xf numFmtId="0" fontId="4" fillId="2" borderId="15" xfId="0" applyFont="1" applyFill="1" applyBorder="1" applyAlignment="1">
      <alignment horizontal="left" vertical="center" wrapText="1" indent="1" readingOrder="1"/>
    </xf>
    <xf numFmtId="0" fontId="3" fillId="2" borderId="8" xfId="0" applyFont="1" applyFill="1" applyBorder="1" applyAlignment="1">
      <alignment horizontal="left" vertical="center" indent="1" readingOrder="2"/>
    </xf>
    <xf numFmtId="49" fontId="3" fillId="0" borderId="15" xfId="0" applyNumberFormat="1" applyFont="1" applyBorder="1" applyAlignment="1">
      <alignment horizontal="left" vertical="center" wrapText="1" indent="1" readingOrder="2"/>
    </xf>
    <xf numFmtId="0" fontId="2" fillId="0" borderId="4" xfId="0" applyFont="1" applyBorder="1" applyAlignment="1">
      <alignment horizontal="left" vertical="center" indent="1" readingOrder="1"/>
    </xf>
    <xf numFmtId="0" fontId="3" fillId="0" borderId="15" xfId="0" applyFont="1" applyBorder="1" applyAlignment="1">
      <alignment horizontal="right" vertical="center" indent="1"/>
    </xf>
    <xf numFmtId="0" fontId="5" fillId="0" borderId="13" xfId="0" applyFont="1" applyBorder="1" applyAlignment="1">
      <alignment horizontal="center" vertical="center" wrapText="1" readingOrder="2"/>
    </xf>
    <xf numFmtId="0" fontId="1" fillId="0" borderId="13" xfId="0" applyFont="1" applyBorder="1" applyAlignment="1">
      <alignment horizontal="center" vertical="center" wrapText="1" readingOrder="2"/>
    </xf>
    <xf numFmtId="0" fontId="2" fillId="0" borderId="9" xfId="0" applyFont="1" applyBorder="1" applyAlignment="1">
      <alignment horizontal="center" vertical="center" wrapText="1" readingOrder="2"/>
    </xf>
    <xf numFmtId="0" fontId="2" fillId="0" borderId="6" xfId="0" applyFont="1" applyBorder="1" applyAlignment="1">
      <alignment horizontal="center" vertical="center" wrapText="1" readingOrder="2"/>
    </xf>
    <xf numFmtId="0" fontId="5" fillId="0" borderId="2" xfId="0" applyFont="1" applyBorder="1" applyAlignment="1">
      <alignment horizontal="center" vertical="center" wrapText="1" readingOrder="2"/>
    </xf>
    <xf numFmtId="0" fontId="5" fillId="0" borderId="5" xfId="0" applyFont="1" applyBorder="1" applyAlignment="1">
      <alignment horizontal="center" vertical="center" wrapText="1" readingOrder="2"/>
    </xf>
    <xf numFmtId="49" fontId="2" fillId="0" borderId="4" xfId="0" applyNumberFormat="1" applyFont="1" applyBorder="1" applyAlignment="1">
      <alignment horizontal="left" vertical="center" indent="1"/>
    </xf>
    <xf numFmtId="49" fontId="3" fillId="0" borderId="5" xfId="0" applyNumberFormat="1" applyFont="1" applyBorder="1" applyAlignment="1">
      <alignment horizontal="left" vertical="center" indent="1"/>
    </xf>
    <xf numFmtId="0" fontId="2" fillId="0" borderId="0" xfId="0" applyFont="1" applyBorder="1" applyAlignment="1">
      <alignment horizontal="right" vertical="center" indent="1"/>
    </xf>
    <xf numFmtId="0" fontId="2" fillId="0" borderId="3" xfId="0" applyFont="1" applyBorder="1" applyAlignment="1">
      <alignment horizontal="right" vertical="center" indent="1"/>
    </xf>
    <xf numFmtId="0" fontId="2" fillId="0" borderId="4" xfId="0" applyFont="1" applyBorder="1" applyAlignment="1">
      <alignment horizontal="right" vertical="center" indent="1"/>
    </xf>
    <xf numFmtId="0" fontId="3" fillId="0" borderId="5" xfId="0" applyFont="1" applyBorder="1" applyAlignment="1">
      <alignment horizontal="right" vertical="center" indent="1"/>
    </xf>
    <xf numFmtId="0" fontId="17" fillId="0" borderId="0" xfId="0" applyFont="1" applyAlignment="1">
      <alignment vertical="center"/>
    </xf>
    <xf numFmtId="0" fontId="2" fillId="0" borderId="13" xfId="0" applyFont="1" applyBorder="1" applyAlignment="1">
      <alignment horizontal="center" vertical="center" wrapText="1" readingOrder="1"/>
    </xf>
    <xf numFmtId="0" fontId="2" fillId="0" borderId="5" xfId="0" applyFont="1" applyBorder="1" applyAlignment="1">
      <alignment horizontal="right" vertical="center" indent="1"/>
    </xf>
    <xf numFmtId="164" fontId="2" fillId="0" borderId="3" xfId="0" applyNumberFormat="1" applyFont="1" applyBorder="1" applyAlignment="1">
      <alignment horizontal="right" vertical="center" indent="1"/>
    </xf>
    <xf numFmtId="164" fontId="2" fillId="0" borderId="4" xfId="0" applyNumberFormat="1" applyFont="1" applyBorder="1" applyAlignment="1">
      <alignment horizontal="right" vertical="center" indent="1"/>
    </xf>
    <xf numFmtId="0" fontId="1" fillId="2" borderId="13" xfId="0" applyFont="1" applyFill="1" applyBorder="1" applyAlignment="1">
      <alignment horizontal="right" vertical="center" wrapText="1" indent="1" readingOrder="2"/>
    </xf>
    <xf numFmtId="0" fontId="5" fillId="2" borderId="9" xfId="0" applyFont="1" applyFill="1" applyBorder="1" applyAlignment="1">
      <alignment horizontal="right" vertical="center" wrapText="1" indent="1" readingOrder="2"/>
    </xf>
    <xf numFmtId="0" fontId="5" fillId="0" borderId="3" xfId="0" applyFont="1" applyBorder="1" applyAlignment="1">
      <alignment horizontal="center" vertical="center" wrapText="1" readingOrder="2"/>
    </xf>
    <xf numFmtId="0" fontId="3" fillId="0" borderId="8" xfId="0" applyFont="1" applyBorder="1" applyAlignment="1">
      <alignment horizontal="right" vertical="center" indent="1"/>
    </xf>
    <xf numFmtId="0" fontId="18" fillId="0" borderId="0" xfId="0" applyFont="1" applyAlignment="1">
      <alignment horizontal="center" vertical="center" wrapText="1" readingOrder="2"/>
    </xf>
    <xf numFmtId="0" fontId="19" fillId="0" borderId="0" xfId="0" applyFont="1" applyAlignment="1">
      <alignment horizontal="center" vertical="center" wrapText="1" readingOrder="2"/>
    </xf>
    <xf numFmtId="0" fontId="19" fillId="0" borderId="0" xfId="0" applyFont="1"/>
    <xf numFmtId="0" fontId="18" fillId="0" borderId="0" xfId="0" applyFont="1" applyAlignment="1">
      <alignment horizontal="center" vertical="center"/>
    </xf>
    <xf numFmtId="0" fontId="21" fillId="0" borderId="0" xfId="0" applyFont="1"/>
    <xf numFmtId="0" fontId="21" fillId="0" borderId="0" xfId="0" applyFont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18" fillId="0" borderId="7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 readingOrder="1"/>
    </xf>
    <xf numFmtId="0" fontId="21" fillId="0" borderId="7" xfId="0" applyFont="1" applyBorder="1" applyAlignment="1">
      <alignment horizontal="center" vertical="center" wrapText="1"/>
    </xf>
    <xf numFmtId="0" fontId="21" fillId="0" borderId="0" xfId="0" applyFont="1" applyBorder="1"/>
    <xf numFmtId="0" fontId="21" fillId="0" borderId="0" xfId="0" applyFont="1" applyAlignment="1">
      <alignment horizontal="center" vertical="center"/>
    </xf>
    <xf numFmtId="0" fontId="21" fillId="0" borderId="0" xfId="0" applyFont="1" applyBorder="1" applyAlignment="1">
      <alignment horizontal="center" vertical="center"/>
    </xf>
    <xf numFmtId="0" fontId="21" fillId="0" borderId="0" xfId="0" applyFont="1" applyBorder="1" applyAlignment="1">
      <alignment vertical="center"/>
    </xf>
    <xf numFmtId="0" fontId="22" fillId="0" borderId="0" xfId="0" applyFont="1" applyAlignment="1">
      <alignment vertical="center"/>
    </xf>
    <xf numFmtId="0" fontId="22" fillId="0" borderId="0" xfId="0" applyFont="1"/>
    <xf numFmtId="0" fontId="21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wrapText="1"/>
    </xf>
    <xf numFmtId="0" fontId="23" fillId="0" borderId="0" xfId="0" applyFont="1" applyAlignment="1">
      <alignment horizontal="center" wrapText="1"/>
    </xf>
    <xf numFmtId="0" fontId="21" fillId="0" borderId="7" xfId="0" applyFont="1" applyBorder="1"/>
    <xf numFmtId="0" fontId="20" fillId="0" borderId="0" xfId="0" applyFont="1" applyBorder="1" applyAlignment="1">
      <alignment vertical="center" wrapText="1" readingOrder="2"/>
    </xf>
    <xf numFmtId="0" fontId="24" fillId="0" borderId="0" xfId="0" applyFont="1" applyBorder="1" applyAlignment="1">
      <alignment horizontal="center" vertical="center" wrapText="1" readingOrder="2"/>
    </xf>
    <xf numFmtId="0" fontId="24" fillId="0" borderId="0" xfId="0" applyFont="1" applyBorder="1" applyAlignment="1">
      <alignment vertical="center" wrapText="1" readingOrder="2"/>
    </xf>
    <xf numFmtId="0" fontId="20" fillId="0" borderId="0" xfId="0" applyFont="1" applyBorder="1" applyAlignment="1">
      <alignment wrapText="1" readingOrder="2"/>
    </xf>
    <xf numFmtId="0" fontId="24" fillId="0" borderId="0" xfId="0" applyFont="1" applyBorder="1" applyAlignment="1">
      <alignment horizontal="center" wrapText="1" readingOrder="2"/>
    </xf>
    <xf numFmtId="0" fontId="5" fillId="0" borderId="3" xfId="0" applyFont="1" applyBorder="1" applyAlignment="1">
      <alignment horizontal="center" vertical="center" wrapText="1" readingOrder="2"/>
    </xf>
    <xf numFmtId="0" fontId="5" fillId="0" borderId="5" xfId="0" applyFont="1" applyBorder="1" applyAlignment="1">
      <alignment horizontal="center" vertical="center" wrapText="1" readingOrder="2"/>
    </xf>
    <xf numFmtId="0" fontId="3" fillId="0" borderId="0" xfId="0" applyFont="1" applyBorder="1" applyAlignment="1">
      <alignment horizontal="center" vertical="center" wrapText="1" readingOrder="2"/>
    </xf>
    <xf numFmtId="10" fontId="0" fillId="0" borderId="0" xfId="0" applyNumberFormat="1"/>
    <xf numFmtId="0" fontId="7" fillId="0" borderId="13" xfId="0" applyFont="1" applyBorder="1" applyAlignment="1">
      <alignment horizontal="right" vertical="center" wrapText="1" indent="1" readingOrder="2"/>
    </xf>
    <xf numFmtId="0" fontId="1" fillId="0" borderId="14" xfId="0" applyFont="1" applyBorder="1" applyAlignment="1">
      <alignment horizontal="right" vertical="center" wrapText="1" indent="1" readingOrder="2"/>
    </xf>
    <xf numFmtId="49" fontId="5" fillId="0" borderId="14" xfId="0" applyNumberFormat="1" applyFont="1" applyBorder="1" applyAlignment="1">
      <alignment horizontal="right" vertical="center" wrapText="1" indent="1" readingOrder="2"/>
    </xf>
    <xf numFmtId="49" fontId="2" fillId="0" borderId="15" xfId="0" applyNumberFormat="1" applyFont="1" applyBorder="1" applyAlignment="1">
      <alignment horizontal="left" vertical="center" wrapText="1" indent="1" readingOrder="1"/>
    </xf>
    <xf numFmtId="49" fontId="3" fillId="0" borderId="15" xfId="0" applyNumberFormat="1" applyFont="1" applyBorder="1" applyAlignment="1">
      <alignment horizontal="left" vertical="center" wrapText="1" indent="1" readingOrder="1"/>
    </xf>
    <xf numFmtId="49" fontId="3" fillId="0" borderId="8" xfId="0" applyNumberFormat="1" applyFont="1" applyBorder="1" applyAlignment="1">
      <alignment horizontal="left" vertical="center" wrapText="1" indent="1" readingOrder="1"/>
    </xf>
    <xf numFmtId="0" fontId="3" fillId="0" borderId="13" xfId="0" applyFont="1" applyBorder="1" applyAlignment="1">
      <alignment horizontal="center" vertical="center" wrapText="1" readingOrder="2"/>
    </xf>
    <xf numFmtId="0" fontId="25" fillId="0" borderId="4" xfId="0" applyFont="1" applyBorder="1"/>
    <xf numFmtId="0" fontId="25" fillId="0" borderId="3" xfId="0" applyFont="1" applyBorder="1"/>
    <xf numFmtId="0" fontId="6" fillId="0" borderId="5" xfId="0" applyFont="1" applyBorder="1" applyAlignment="1">
      <alignment horizontal="left" indent="1"/>
    </xf>
    <xf numFmtId="0" fontId="0" fillId="0" borderId="0" xfId="0" applyAlignment="1">
      <alignment horizontal="right" vertical="center" indent="1"/>
    </xf>
    <xf numFmtId="0" fontId="6" fillId="0" borderId="0" xfId="0" applyFont="1" applyBorder="1" applyAlignment="1">
      <alignment horizontal="right" vertical="center" indent="1"/>
    </xf>
    <xf numFmtId="0" fontId="3" fillId="2" borderId="15" xfId="0" applyFont="1" applyFill="1" applyBorder="1" applyAlignment="1">
      <alignment horizontal="right" vertical="center" indent="1"/>
    </xf>
    <xf numFmtId="0" fontId="3" fillId="2" borderId="8" xfId="0" applyFont="1" applyFill="1" applyBorder="1" applyAlignment="1">
      <alignment horizontal="right" vertical="center" indent="1"/>
    </xf>
    <xf numFmtId="0" fontId="6" fillId="0" borderId="4" xfId="0" applyFont="1" applyBorder="1" applyAlignment="1">
      <alignment horizontal="right" vertical="center" indent="1"/>
    </xf>
    <xf numFmtId="164" fontId="4" fillId="0" borderId="14" xfId="0" applyNumberFormat="1" applyFont="1" applyBorder="1" applyAlignment="1">
      <alignment horizontal="right" vertical="center" indent="1"/>
    </xf>
    <xf numFmtId="164" fontId="4" fillId="0" borderId="0" xfId="0" applyNumberFormat="1" applyFont="1" applyBorder="1" applyAlignment="1">
      <alignment horizontal="right" vertical="center" indent="1"/>
    </xf>
    <xf numFmtId="164" fontId="6" fillId="0" borderId="6" xfId="0" applyNumberFormat="1" applyFont="1" applyBorder="1" applyAlignment="1">
      <alignment horizontal="right" vertical="center" indent="1"/>
    </xf>
    <xf numFmtId="164" fontId="6" fillId="0" borderId="7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>
      <alignment horizontal="right" vertical="center" indent="1"/>
    </xf>
    <xf numFmtId="16" fontId="0" fillId="0" borderId="0" xfId="0" applyNumberFormat="1"/>
    <xf numFmtId="0" fontId="6" fillId="0" borderId="5" xfId="0" applyFont="1" applyBorder="1" applyAlignment="1">
      <alignment horizontal="right" vertical="center" indent="1"/>
    </xf>
    <xf numFmtId="49" fontId="3" fillId="0" borderId="5" xfId="0" applyNumberFormat="1" applyFont="1" applyBorder="1" applyAlignment="1">
      <alignment horizontal="right" vertical="center" indent="1"/>
    </xf>
    <xf numFmtId="0" fontId="4" fillId="0" borderId="4" xfId="0" applyFont="1" applyBorder="1" applyAlignment="1">
      <alignment horizontal="center" readingOrder="1"/>
    </xf>
    <xf numFmtId="0" fontId="6" fillId="0" borderId="4" xfId="0" applyFont="1" applyBorder="1" applyAlignment="1">
      <alignment horizontal="center" readingOrder="1"/>
    </xf>
    <xf numFmtId="0" fontId="4" fillId="0" borderId="3" xfId="0" applyFont="1" applyBorder="1" applyAlignment="1">
      <alignment horizontal="center" readingOrder="1"/>
    </xf>
    <xf numFmtId="0" fontId="6" fillId="0" borderId="5" xfId="0" applyFont="1" applyBorder="1" applyAlignment="1">
      <alignment horizontal="center" readingOrder="1"/>
    </xf>
    <xf numFmtId="0" fontId="7" fillId="0" borderId="9" xfId="0" applyFont="1" applyBorder="1" applyAlignment="1">
      <alignment horizontal="right" vertical="center" indent="1" readingOrder="1"/>
    </xf>
    <xf numFmtId="0" fontId="14" fillId="0" borderId="13" xfId="0" applyFont="1" applyBorder="1" applyAlignment="1">
      <alignment horizontal="right" vertical="center" indent="1" readingOrder="2"/>
    </xf>
    <xf numFmtId="0" fontId="6" fillId="0" borderId="2" xfId="0" applyFont="1" applyBorder="1" applyAlignment="1">
      <alignment horizontal="left" vertical="center" wrapText="1" indent="1" readingOrder="1"/>
    </xf>
    <xf numFmtId="0" fontId="4" fillId="0" borderId="13" xfId="0" applyFont="1" applyBorder="1" applyAlignment="1">
      <alignment horizontal="left" vertical="center" wrapText="1" indent="1" readingOrder="1"/>
    </xf>
    <xf numFmtId="0" fontId="6" fillId="0" borderId="13" xfId="0" applyFont="1" applyBorder="1" applyAlignment="1">
      <alignment horizontal="left" vertical="center" wrapText="1" indent="1" readingOrder="1"/>
    </xf>
    <xf numFmtId="0" fontId="6" fillId="0" borderId="9" xfId="0" applyFont="1" applyBorder="1" applyAlignment="1">
      <alignment horizontal="left" vertical="center" wrapText="1" indent="1" readingOrder="1"/>
    </xf>
    <xf numFmtId="0" fontId="8" fillId="0" borderId="13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left" vertical="center" wrapText="1" indent="1" readingOrder="1"/>
    </xf>
    <xf numFmtId="1" fontId="6" fillId="0" borderId="15" xfId="0" applyNumberFormat="1" applyFont="1" applyBorder="1" applyAlignment="1">
      <alignment horizontal="right" vertical="center" indent="1"/>
    </xf>
    <xf numFmtId="0" fontId="3" fillId="0" borderId="12" xfId="0" applyFont="1" applyBorder="1" applyAlignment="1">
      <alignment horizontal="left" vertical="center" indent="1" readingOrder="2"/>
    </xf>
    <xf numFmtId="49" fontId="2" fillId="0" borderId="13" xfId="0" applyNumberFormat="1" applyFont="1" applyBorder="1" applyAlignment="1">
      <alignment horizontal="left" vertical="center" wrapText="1" indent="1"/>
    </xf>
    <xf numFmtId="1" fontId="6" fillId="0" borderId="7" xfId="0" applyNumberFormat="1" applyFont="1" applyBorder="1" applyAlignment="1">
      <alignment horizontal="right" vertical="center" indent="1"/>
    </xf>
    <xf numFmtId="10" fontId="22" fillId="0" borderId="0" xfId="0" applyNumberFormat="1" applyFont="1"/>
    <xf numFmtId="164" fontId="22" fillId="0" borderId="0" xfId="0" applyNumberFormat="1" applyFont="1" applyAlignment="1">
      <alignment vertical="center"/>
    </xf>
    <xf numFmtId="164" fontId="17" fillId="0" borderId="0" xfId="0" applyNumberFormat="1" applyFont="1" applyAlignment="1">
      <alignment vertical="center"/>
    </xf>
    <xf numFmtId="10" fontId="0" fillId="0" borderId="0" xfId="0" applyNumberFormat="1" applyAlignment="1">
      <alignment vertical="center"/>
    </xf>
    <xf numFmtId="0" fontId="6" fillId="0" borderId="15" xfId="0" applyFont="1" applyBorder="1" applyAlignment="1">
      <alignment horizontal="left" vertical="center" wrapText="1" indent="1" readingOrder="2"/>
    </xf>
    <xf numFmtId="0" fontId="4" fillId="0" borderId="3" xfId="0" applyFont="1" applyBorder="1" applyAlignment="1">
      <alignment horizontal="center" wrapText="1" readingOrder="1"/>
    </xf>
    <xf numFmtId="0" fontId="4" fillId="0" borderId="4" xfId="0" applyFont="1" applyBorder="1" applyAlignment="1">
      <alignment horizontal="center" wrapText="1" readingOrder="1"/>
    </xf>
    <xf numFmtId="0" fontId="6" fillId="0" borderId="5" xfId="0" applyFont="1" applyBorder="1" applyAlignment="1">
      <alignment horizontal="center" wrapText="1" readingOrder="1"/>
    </xf>
    <xf numFmtId="164" fontId="6" fillId="0" borderId="15" xfId="0" applyNumberFormat="1" applyFont="1" applyBorder="1" applyAlignment="1">
      <alignment horizontal="right" vertical="center" indent="1"/>
    </xf>
    <xf numFmtId="164" fontId="6" fillId="0" borderId="8" xfId="0" applyNumberFormat="1" applyFont="1" applyBorder="1" applyAlignment="1">
      <alignment horizontal="right" vertical="center" indent="1"/>
    </xf>
    <xf numFmtId="164" fontId="12" fillId="0" borderId="0" xfId="0" applyNumberFormat="1" applyFont="1"/>
    <xf numFmtId="164" fontId="2" fillId="0" borderId="0" xfId="0" applyNumberFormat="1" applyFont="1"/>
    <xf numFmtId="164" fontId="4" fillId="0" borderId="4" xfId="0" applyNumberFormat="1" applyFont="1" applyBorder="1" applyAlignment="1">
      <alignment horizontal="right" vertical="center" indent="1"/>
    </xf>
    <xf numFmtId="164" fontId="6" fillId="0" borderId="4" xfId="0" applyNumberFormat="1" applyFont="1" applyBorder="1" applyAlignment="1">
      <alignment horizontal="right" vertical="center" indent="1"/>
    </xf>
    <xf numFmtId="164" fontId="4" fillId="0" borderId="3" xfId="0" applyNumberFormat="1" applyFont="1" applyBorder="1" applyAlignment="1">
      <alignment horizontal="right" vertical="center" indent="1"/>
    </xf>
    <xf numFmtId="164" fontId="6" fillId="0" borderId="5" xfId="0" applyNumberFormat="1" applyFont="1" applyBorder="1" applyAlignment="1">
      <alignment horizontal="right" vertical="center" indent="1"/>
    </xf>
    <xf numFmtId="1" fontId="6" fillId="0" borderId="6" xfId="0" applyNumberFormat="1" applyFont="1" applyBorder="1" applyAlignment="1">
      <alignment horizontal="right" vertical="center" indent="1"/>
    </xf>
    <xf numFmtId="1" fontId="6" fillId="0" borderId="8" xfId="0" applyNumberFormat="1" applyFont="1" applyBorder="1" applyAlignment="1">
      <alignment horizontal="right" vertical="center" indent="1"/>
    </xf>
    <xf numFmtId="164" fontId="0" fillId="0" borderId="0" xfId="0" applyNumberFormat="1" applyAlignment="1">
      <alignment vertical="center"/>
    </xf>
    <xf numFmtId="0" fontId="5" fillId="0" borderId="3" xfId="0" applyFont="1" applyBorder="1" applyAlignment="1">
      <alignment horizontal="right" vertical="center" wrapText="1" indent="1" readingOrder="2"/>
    </xf>
    <xf numFmtId="0" fontId="8" fillId="0" borderId="14" xfId="0" applyFont="1" applyBorder="1" applyAlignment="1">
      <alignment horizontal="right" vertical="center" wrapText="1" indent="1" readingOrder="2"/>
    </xf>
    <xf numFmtId="0" fontId="5" fillId="0" borderId="6" xfId="0" applyFont="1" applyBorder="1" applyAlignment="1">
      <alignment horizontal="right" vertical="center" wrapText="1" indent="1" readingOrder="2"/>
    </xf>
    <xf numFmtId="0" fontId="8" fillId="0" borderId="14" xfId="0" applyFont="1" applyBorder="1" applyAlignment="1">
      <alignment horizontal="right" vertical="center" indent="1" readingOrder="1"/>
    </xf>
    <xf numFmtId="0" fontId="8" fillId="0" borderId="14" xfId="0" applyFont="1" applyBorder="1" applyAlignment="1">
      <alignment horizontal="right" vertical="center" indent="1" readingOrder="2"/>
    </xf>
    <xf numFmtId="0" fontId="4" fillId="0" borderId="8" xfId="0" applyFont="1" applyFill="1" applyBorder="1" applyAlignment="1">
      <alignment horizontal="left" vertical="center" indent="1" readingOrder="1"/>
    </xf>
    <xf numFmtId="0" fontId="5" fillId="0" borderId="14" xfId="0" applyFont="1" applyBorder="1" applyAlignment="1">
      <alignment horizontal="right" vertical="center" indent="1" readingOrder="2"/>
    </xf>
    <xf numFmtId="0" fontId="6" fillId="0" borderId="15" xfId="0" applyFont="1" applyBorder="1" applyAlignment="1">
      <alignment horizontal="left" vertical="center" indent="1" readingOrder="1"/>
    </xf>
    <xf numFmtId="164" fontId="6" fillId="0" borderId="3" xfId="0" applyNumberFormat="1" applyFont="1" applyBorder="1" applyAlignment="1">
      <alignment horizontal="right" vertical="center" indent="1"/>
    </xf>
    <xf numFmtId="0" fontId="5" fillId="0" borderId="6" xfId="0" applyFont="1" applyBorder="1" applyAlignment="1">
      <alignment horizontal="right" vertical="center" indent="1" readingOrder="2"/>
    </xf>
    <xf numFmtId="0" fontId="3" fillId="0" borderId="2" xfId="0" applyFont="1" applyBorder="1" applyAlignment="1">
      <alignment horizontal="center" vertical="center" wrapText="1" readingOrder="1"/>
    </xf>
    <xf numFmtId="0" fontId="5" fillId="0" borderId="2" xfId="0" applyFont="1" applyBorder="1" applyAlignment="1">
      <alignment horizontal="center" vertical="center" readingOrder="2"/>
    </xf>
    <xf numFmtId="0" fontId="3" fillId="0" borderId="2" xfId="0" applyFont="1" applyBorder="1" applyAlignment="1">
      <alignment horizontal="center" vertical="center" wrapText="1" readingOrder="2"/>
    </xf>
    <xf numFmtId="0" fontId="3" fillId="0" borderId="1" xfId="0" applyFont="1" applyBorder="1" applyAlignment="1">
      <alignment horizontal="center" vertical="center" wrapText="1" readingOrder="2"/>
    </xf>
    <xf numFmtId="0" fontId="1" fillId="0" borderId="7" xfId="0" applyFont="1" applyBorder="1" applyAlignment="1">
      <alignment horizontal="right" vertical="center" indent="1"/>
    </xf>
    <xf numFmtId="0" fontId="0" fillId="0" borderId="7" xfId="0" applyBorder="1" applyAlignment="1">
      <alignment vertical="center"/>
    </xf>
    <xf numFmtId="0" fontId="2" fillId="0" borderId="7" xfId="0" applyFont="1" applyBorder="1" applyAlignment="1">
      <alignment horizontal="center" vertical="center" wrapText="1" readingOrder="2"/>
    </xf>
    <xf numFmtId="0" fontId="2" fillId="0" borderId="0" xfId="0" applyFont="1" applyBorder="1" applyAlignment="1">
      <alignment horizontal="left" vertical="center" wrapText="1" indent="1"/>
    </xf>
    <xf numFmtId="0" fontId="6" fillId="0" borderId="0" xfId="0" applyFont="1" applyBorder="1" applyAlignment="1">
      <alignment horizontal="left" vertical="center" wrapText="1" indent="1"/>
    </xf>
    <xf numFmtId="3" fontId="2" fillId="0" borderId="0" xfId="0" applyNumberFormat="1" applyFont="1" applyBorder="1" applyAlignment="1">
      <alignment horizontal="left" vertical="center" wrapText="1" indent="1"/>
    </xf>
    <xf numFmtId="164" fontId="2" fillId="0" borderId="0" xfId="0" applyNumberFormat="1" applyFont="1" applyBorder="1" applyAlignment="1">
      <alignment horizontal="left" vertical="center" wrapText="1" indent="1"/>
    </xf>
    <xf numFmtId="164" fontId="2" fillId="0" borderId="14" xfId="0" applyNumberFormat="1" applyFont="1" applyBorder="1" applyAlignment="1">
      <alignment horizontal="left" vertical="center" wrapText="1" indent="1"/>
    </xf>
    <xf numFmtId="164" fontId="2" fillId="0" borderId="7" xfId="0" applyNumberFormat="1" applyFont="1" applyBorder="1" applyAlignment="1">
      <alignment horizontal="left" vertical="center" wrapText="1" indent="1"/>
    </xf>
    <xf numFmtId="3" fontId="2" fillId="0" borderId="7" xfId="0" applyNumberFormat="1" applyFont="1" applyBorder="1" applyAlignment="1">
      <alignment horizontal="left" vertical="center" wrapText="1" indent="1"/>
    </xf>
    <xf numFmtId="0" fontId="6" fillId="0" borderId="7" xfId="0" applyFont="1" applyBorder="1" applyAlignment="1">
      <alignment horizontal="left" vertical="center" wrapText="1" indent="1"/>
    </xf>
    <xf numFmtId="0" fontId="2" fillId="0" borderId="0" xfId="0" applyFont="1" applyBorder="1" applyAlignment="1">
      <alignment horizontal="left" vertical="center" wrapText="1" indent="1" readingOrder="1"/>
    </xf>
    <xf numFmtId="0" fontId="6" fillId="0" borderId="0" xfId="0" applyFont="1" applyBorder="1" applyAlignment="1">
      <alignment horizontal="left" vertical="center" wrapText="1" indent="1" readingOrder="1"/>
    </xf>
    <xf numFmtId="164" fontId="2" fillId="0" borderId="0" xfId="0" applyNumberFormat="1" applyFont="1" applyBorder="1" applyAlignment="1">
      <alignment horizontal="left" vertical="center" wrapText="1" indent="1" readingOrder="1"/>
    </xf>
    <xf numFmtId="0" fontId="3" fillId="0" borderId="15" xfId="0" applyFont="1" applyBorder="1" applyAlignment="1">
      <alignment horizontal="left" vertical="center" wrapText="1" indent="1" readingOrder="1"/>
    </xf>
    <xf numFmtId="164" fontId="2" fillId="0" borderId="14" xfId="0" applyNumberFormat="1" applyFont="1" applyBorder="1" applyAlignment="1">
      <alignment horizontal="left" vertical="center" wrapText="1" indent="1" readingOrder="1"/>
    </xf>
    <xf numFmtId="0" fontId="2" fillId="0" borderId="0" xfId="0" applyFont="1" applyBorder="1" applyAlignment="1">
      <alignment horizontal="left" vertical="center" wrapText="1" indent="1" readingOrder="2"/>
    </xf>
    <xf numFmtId="0" fontId="6" fillId="0" borderId="0" xfId="0" applyFont="1" applyBorder="1" applyAlignment="1">
      <alignment horizontal="left" vertical="center" wrapText="1" indent="1" readingOrder="2"/>
    </xf>
    <xf numFmtId="164" fontId="2" fillId="0" borderId="0" xfId="0" applyNumberFormat="1" applyFont="1" applyBorder="1" applyAlignment="1">
      <alignment horizontal="left" vertical="center" wrapText="1" indent="1" readingOrder="2"/>
    </xf>
    <xf numFmtId="164" fontId="2" fillId="0" borderId="14" xfId="0" applyNumberFormat="1" applyFont="1" applyBorder="1" applyAlignment="1">
      <alignment horizontal="left" vertical="center" wrapText="1" indent="1" readingOrder="2"/>
    </xf>
    <xf numFmtId="0" fontId="18" fillId="0" borderId="7" xfId="0" applyFont="1" applyBorder="1" applyAlignment="1">
      <alignment horizontal="right" vertical="center" wrapText="1" readingOrder="2"/>
    </xf>
    <xf numFmtId="0" fontId="5" fillId="0" borderId="1" xfId="0" applyFont="1" applyBorder="1" applyAlignment="1">
      <alignment horizontal="center" vertical="center" readingOrder="2"/>
    </xf>
    <xf numFmtId="0" fontId="3" fillId="0" borderId="1" xfId="0" applyFont="1" applyBorder="1" applyAlignment="1">
      <alignment horizontal="left" vertical="center" wrapText="1" readingOrder="2"/>
    </xf>
    <xf numFmtId="164" fontId="6" fillId="2" borderId="4" xfId="0" applyNumberFormat="1" applyFont="1" applyFill="1" applyBorder="1" applyAlignment="1">
      <alignment horizontal="left" vertical="center" wrapText="1" indent="1" readingOrder="1"/>
    </xf>
    <xf numFmtId="164" fontId="3" fillId="2" borderId="4" xfId="0" applyNumberFormat="1" applyFont="1" applyFill="1" applyBorder="1" applyAlignment="1">
      <alignment horizontal="left" vertical="center" wrapText="1" indent="1" readingOrder="2"/>
    </xf>
    <xf numFmtId="164" fontId="4" fillId="2" borderId="4" xfId="0" applyNumberFormat="1" applyFont="1" applyFill="1" applyBorder="1" applyAlignment="1">
      <alignment horizontal="left" vertical="center" wrapText="1" indent="1" readingOrder="1"/>
    </xf>
    <xf numFmtId="164" fontId="2" fillId="0" borderId="4" xfId="0" applyNumberFormat="1" applyFont="1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 readingOrder="1"/>
    </xf>
    <xf numFmtId="0" fontId="17" fillId="0" borderId="4" xfId="0" applyFont="1" applyBorder="1" applyAlignment="1">
      <alignment vertical="center" wrapText="1"/>
    </xf>
    <xf numFmtId="0" fontId="14" fillId="2" borderId="11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 readingOrder="1"/>
    </xf>
    <xf numFmtId="0" fontId="3" fillId="0" borderId="2" xfId="0" applyFont="1" applyBorder="1" applyAlignment="1">
      <alignment horizontal="left" vertical="center" wrapText="1" indent="1"/>
    </xf>
    <xf numFmtId="0" fontId="2" fillId="0" borderId="13" xfId="0" applyFont="1" applyBorder="1" applyAlignment="1">
      <alignment horizontal="left" vertical="center" wrapText="1" indent="1"/>
    </xf>
    <xf numFmtId="0" fontId="5" fillId="0" borderId="9" xfId="0" applyFont="1" applyBorder="1" applyAlignment="1">
      <alignment horizontal="right" vertical="center" wrapText="1" indent="1" readingOrder="1"/>
    </xf>
    <xf numFmtId="164" fontId="3" fillId="0" borderId="7" xfId="0" applyNumberFormat="1" applyFont="1" applyBorder="1" applyAlignment="1">
      <alignment horizontal="left" vertical="center" wrapText="1" indent="1" readingOrder="1"/>
    </xf>
    <xf numFmtId="164" fontId="3" fillId="0" borderId="0" xfId="0" applyNumberFormat="1" applyFont="1" applyBorder="1" applyAlignment="1">
      <alignment horizontal="left" vertical="center" wrapText="1" indent="1" readingOrder="1"/>
    </xf>
    <xf numFmtId="0" fontId="3" fillId="0" borderId="2" xfId="0" applyFont="1" applyBorder="1" applyAlignment="1">
      <alignment horizontal="right" vertical="center" wrapText="1" indent="1" readingOrder="1"/>
    </xf>
    <xf numFmtId="164" fontId="3" fillId="0" borderId="6" xfId="0" applyNumberFormat="1" applyFont="1" applyBorder="1" applyAlignment="1">
      <alignment horizontal="left" vertical="center" wrapText="1" indent="1" readingOrder="1"/>
    </xf>
    <xf numFmtId="0" fontId="13" fillId="0" borderId="4" xfId="0" applyFont="1" applyBorder="1" applyAlignment="1">
      <alignment horizontal="left" vertical="center" indent="1"/>
    </xf>
    <xf numFmtId="0" fontId="13" fillId="0" borderId="3" xfId="0" applyFont="1" applyBorder="1" applyAlignment="1">
      <alignment horizontal="left" vertical="center" indent="1"/>
    </xf>
    <xf numFmtId="0" fontId="14" fillId="0" borderId="4" xfId="0" applyFont="1" applyBorder="1" applyAlignment="1">
      <alignment horizontal="left" vertical="center" indent="1"/>
    </xf>
    <xf numFmtId="1" fontId="3" fillId="0" borderId="0" xfId="0" applyNumberFormat="1" applyFont="1" applyBorder="1" applyAlignment="1">
      <alignment horizontal="left" vertical="center" wrapText="1" indent="1" readingOrder="1"/>
    </xf>
    <xf numFmtId="1" fontId="6" fillId="0" borderId="0" xfId="0" applyNumberFormat="1" applyFont="1" applyBorder="1" applyAlignment="1">
      <alignment horizontal="left" vertical="center" wrapText="1" indent="1" readingOrder="2"/>
    </xf>
    <xf numFmtId="1" fontId="3" fillId="0" borderId="7" xfId="0" applyNumberFormat="1" applyFont="1" applyBorder="1" applyAlignment="1">
      <alignment horizontal="left" vertical="center" wrapText="1" indent="1" readingOrder="1"/>
    </xf>
    <xf numFmtId="0" fontId="3" fillId="0" borderId="2" xfId="0" applyFont="1" applyBorder="1" applyAlignment="1">
      <alignment horizontal="center" vertical="center" readingOrder="1"/>
    </xf>
    <xf numFmtId="164" fontId="2" fillId="0" borderId="0" xfId="0" applyNumberFormat="1" applyFont="1" applyBorder="1" applyAlignment="1">
      <alignment horizontal="right" vertical="center" wrapText="1" indent="1" readingOrder="2"/>
    </xf>
    <xf numFmtId="164" fontId="3" fillId="0" borderId="7" xfId="0" applyNumberFormat="1" applyFont="1" applyBorder="1" applyAlignment="1">
      <alignment horizontal="right" vertical="center" wrapText="1" indent="1" readingOrder="2"/>
    </xf>
    <xf numFmtId="164" fontId="2" fillId="0" borderId="4" xfId="0" applyNumberFormat="1" applyFont="1" applyBorder="1" applyAlignment="1">
      <alignment horizontal="right" vertical="center" wrapText="1" indent="1" readingOrder="2"/>
    </xf>
    <xf numFmtId="0" fontId="21" fillId="0" borderId="0" xfId="0" applyFont="1" applyAlignment="1">
      <alignment horizontal="right" vertical="center" wrapText="1"/>
    </xf>
    <xf numFmtId="164" fontId="2" fillId="0" borderId="5" xfId="0" applyNumberFormat="1" applyFont="1" applyBorder="1" applyAlignment="1">
      <alignment horizontal="right" vertical="center" wrapText="1" indent="1" readingOrder="2"/>
    </xf>
    <xf numFmtId="0" fontId="3" fillId="0" borderId="1" xfId="0" applyFont="1" applyFill="1" applyBorder="1" applyAlignment="1">
      <alignment horizontal="center" vertical="center" wrapText="1" readingOrder="2"/>
    </xf>
    <xf numFmtId="0" fontId="17" fillId="0" borderId="4" xfId="0" applyFont="1" applyBorder="1"/>
    <xf numFmtId="164" fontId="2" fillId="0" borderId="4" xfId="0" applyNumberFormat="1" applyFont="1" applyBorder="1" applyAlignment="1">
      <alignment horizontal="left" wrapText="1" indent="1" readingOrder="2"/>
    </xf>
    <xf numFmtId="0" fontId="21" fillId="0" borderId="0" xfId="0" applyFont="1" applyAlignment="1">
      <alignment horizontal="left" vertical="center"/>
    </xf>
    <xf numFmtId="164" fontId="2" fillId="0" borderId="4" xfId="0" applyNumberFormat="1" applyFont="1" applyBorder="1" applyAlignment="1">
      <alignment horizontal="right" wrapText="1" indent="1" readingOrder="2"/>
    </xf>
    <xf numFmtId="0" fontId="3" fillId="0" borderId="1" xfId="0" applyFont="1" applyBorder="1" applyAlignment="1">
      <alignment horizontal="center" vertical="center" wrapText="1" readingOrder="1"/>
    </xf>
    <xf numFmtId="0" fontId="5" fillId="0" borderId="2" xfId="0" applyFont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indent="1"/>
    </xf>
    <xf numFmtId="0" fontId="2" fillId="2" borderId="11" xfId="0" applyFont="1" applyFill="1" applyBorder="1" applyAlignment="1">
      <alignment horizontal="left" vertical="center" indent="1"/>
    </xf>
    <xf numFmtId="0" fontId="2" fillId="2" borderId="12" xfId="0" applyFont="1" applyFill="1" applyBorder="1" applyAlignment="1">
      <alignment horizontal="left" vertical="center" indent="1"/>
    </xf>
    <xf numFmtId="0" fontId="6" fillId="0" borderId="5" xfId="0" applyFont="1" applyBorder="1" applyAlignment="1">
      <alignment horizontal="left" vertical="center" wrapText="1" indent="1" readingOrder="1"/>
    </xf>
    <xf numFmtId="0" fontId="14" fillId="0" borderId="5" xfId="0" applyFont="1" applyBorder="1" applyAlignment="1">
      <alignment horizontal="left" vertical="center" indent="1"/>
    </xf>
    <xf numFmtId="1" fontId="3" fillId="0" borderId="15" xfId="0" applyNumberFormat="1" applyFont="1" applyBorder="1" applyAlignment="1">
      <alignment horizontal="left" vertical="center" wrapText="1" indent="1" readingOrder="1"/>
    </xf>
    <xf numFmtId="1" fontId="3" fillId="0" borderId="8" xfId="0" applyNumberFormat="1" applyFont="1" applyBorder="1" applyAlignment="1">
      <alignment horizontal="left" vertical="center" wrapText="1" indent="1" readingOrder="1"/>
    </xf>
    <xf numFmtId="0" fontId="3" fillId="0" borderId="8" xfId="0" applyFont="1" applyBorder="1" applyAlignment="1">
      <alignment horizontal="left" vertical="center" wrapText="1" indent="1" readingOrder="1"/>
    </xf>
    <xf numFmtId="0" fontId="2" fillId="0" borderId="6" xfId="0" applyFont="1" applyBorder="1" applyAlignment="1">
      <alignment horizontal="center" vertical="center" wrapText="1" readingOrder="1"/>
    </xf>
    <xf numFmtId="0" fontId="2" fillId="0" borderId="7" xfId="0" applyFont="1" applyBorder="1" applyAlignment="1">
      <alignment horizontal="center" vertical="center" wrapText="1" readingOrder="1"/>
    </xf>
    <xf numFmtId="0" fontId="2" fillId="0" borderId="9" xfId="0" applyFont="1" applyBorder="1" applyAlignment="1">
      <alignment horizontal="center" vertical="center" wrapText="1" readingOrder="2"/>
    </xf>
    <xf numFmtId="0" fontId="1" fillId="2" borderId="11" xfId="0" applyFont="1" applyFill="1" applyBorder="1" applyAlignment="1">
      <alignment horizontal="right" vertical="center" indent="1"/>
    </xf>
    <xf numFmtId="1" fontId="2" fillId="0" borderId="0" xfId="0" applyNumberFormat="1" applyFont="1" applyBorder="1" applyAlignment="1">
      <alignment horizontal="left" vertical="center" wrapText="1" indent="1"/>
    </xf>
    <xf numFmtId="1" fontId="2" fillId="0" borderId="7" xfId="0" applyNumberFormat="1" applyFont="1" applyBorder="1" applyAlignment="1">
      <alignment horizontal="left" vertical="center" wrapText="1" indent="1"/>
    </xf>
    <xf numFmtId="164" fontId="2" fillId="0" borderId="6" xfId="0" applyNumberFormat="1" applyFont="1" applyBorder="1" applyAlignment="1">
      <alignment horizontal="left" vertical="center" wrapText="1" indent="1"/>
    </xf>
    <xf numFmtId="0" fontId="5" fillId="0" borderId="10" xfId="0" applyFont="1" applyBorder="1" applyAlignment="1">
      <alignment horizontal="right" vertical="center" indent="1" readingOrder="2"/>
    </xf>
    <xf numFmtId="49" fontId="14" fillId="0" borderId="5" xfId="0" applyNumberFormat="1" applyFont="1" applyBorder="1" applyAlignment="1">
      <alignment horizontal="left" vertical="center" wrapText="1" indent="1" readingOrder="2"/>
    </xf>
    <xf numFmtId="49" fontId="10" fillId="0" borderId="15" xfId="0" applyNumberFormat="1" applyFont="1" applyBorder="1" applyAlignment="1">
      <alignment horizontal="right" vertical="center" wrapText="1" indent="1" readingOrder="2"/>
    </xf>
    <xf numFmtId="49" fontId="10" fillId="0" borderId="15" xfId="0" applyNumberFormat="1" applyFont="1" applyBorder="1" applyAlignment="1">
      <alignment horizontal="left" vertical="center" wrapText="1" indent="1" readingOrder="2"/>
    </xf>
    <xf numFmtId="49" fontId="14" fillId="0" borderId="15" xfId="0" applyNumberFormat="1" applyFont="1" applyBorder="1" applyAlignment="1">
      <alignment horizontal="left" vertical="center" wrapText="1" indent="1" readingOrder="2"/>
    </xf>
    <xf numFmtId="49" fontId="14" fillId="0" borderId="8" xfId="0" applyNumberFormat="1" applyFont="1" applyBorder="1" applyAlignment="1">
      <alignment horizontal="left" vertical="center" wrapText="1" indent="1" readingOrder="2"/>
    </xf>
    <xf numFmtId="0" fontId="5" fillId="0" borderId="11" xfId="0" applyFont="1" applyBorder="1" applyAlignment="1">
      <alignment vertical="center" readingOrder="2"/>
    </xf>
    <xf numFmtId="0" fontId="8" fillId="0" borderId="2" xfId="0" applyFont="1" applyBorder="1" applyAlignment="1">
      <alignment horizontal="right" vertical="center" indent="1" readingOrder="1"/>
    </xf>
    <xf numFmtId="0" fontId="1" fillId="0" borderId="5" xfId="0" applyFont="1" applyBorder="1" applyAlignment="1">
      <alignment horizontal="center" vertical="center" wrapText="1" readingOrder="1"/>
    </xf>
    <xf numFmtId="49" fontId="1" fillId="0" borderId="2" xfId="0" applyNumberFormat="1" applyFont="1" applyBorder="1" applyAlignment="1">
      <alignment horizontal="left" vertical="center" wrapText="1" indent="1" readingOrder="2"/>
    </xf>
    <xf numFmtId="0" fontId="3" fillId="0" borderId="9" xfId="0" applyFont="1" applyBorder="1" applyAlignment="1">
      <alignment horizontal="center" vertical="center" wrapText="1" readingOrder="1"/>
    </xf>
    <xf numFmtId="0" fontId="7" fillId="0" borderId="2" xfId="0" applyFont="1" applyBorder="1" applyAlignment="1">
      <alignment horizontal="center" vertical="center" wrapText="1" readingOrder="1"/>
    </xf>
    <xf numFmtId="0" fontId="7" fillId="0" borderId="4" xfId="0" applyFont="1" applyBorder="1" applyAlignment="1">
      <alignment horizontal="center" vertical="center" wrapText="1" readingOrder="2"/>
    </xf>
    <xf numFmtId="0" fontId="3" fillId="0" borderId="7" xfId="0" applyFont="1" applyBorder="1" applyAlignment="1">
      <alignment horizontal="center" vertical="center" wrapText="1" readingOrder="2"/>
    </xf>
    <xf numFmtId="0" fontId="7" fillId="0" borderId="4" xfId="0" applyFont="1" applyBorder="1" applyAlignment="1">
      <alignment horizontal="center" vertical="center" wrapText="1" readingOrder="1"/>
    </xf>
    <xf numFmtId="0" fontId="7" fillId="0" borderId="2" xfId="0" applyFont="1" applyBorder="1" applyAlignment="1">
      <alignment horizontal="center" vertical="center" wrapText="1" readingOrder="2"/>
    </xf>
    <xf numFmtId="0" fontId="3" fillId="0" borderId="7" xfId="0" applyFont="1" applyBorder="1" applyAlignment="1">
      <alignment horizontal="center" vertical="center" wrapText="1" readingOrder="1"/>
    </xf>
    <xf numFmtId="0" fontId="5" fillId="0" borderId="2" xfId="0" applyFont="1" applyBorder="1" applyAlignment="1">
      <alignment horizontal="center" vertical="center"/>
    </xf>
    <xf numFmtId="0" fontId="5" fillId="0" borderId="11" xfId="0" applyFont="1" applyBorder="1" applyAlignment="1">
      <alignment horizontal="right" vertical="center" wrapText="1" indent="1" readingOrder="2"/>
    </xf>
    <xf numFmtId="164" fontId="4" fillId="0" borderId="15" xfId="0" applyNumberFormat="1" applyFont="1" applyBorder="1" applyAlignment="1">
      <alignment horizontal="right" vertical="center" indent="1"/>
    </xf>
    <xf numFmtId="0" fontId="2" fillId="0" borderId="13" xfId="0" applyFont="1" applyBorder="1" applyAlignment="1">
      <alignment horizontal="center" vertical="top" wrapText="1" readingOrder="1"/>
    </xf>
    <xf numFmtId="0" fontId="2" fillId="0" borderId="0" xfId="0" applyFont="1" applyBorder="1" applyAlignment="1">
      <alignment horizontal="center" vertical="top" wrapText="1" readingOrder="1"/>
    </xf>
    <xf numFmtId="0" fontId="3" fillId="0" borderId="13" xfId="0" applyFont="1" applyBorder="1" applyAlignment="1">
      <alignment horizontal="center" vertical="top" wrapText="1" readingOrder="2"/>
    </xf>
    <xf numFmtId="0" fontId="2" fillId="0" borderId="0" xfId="0" applyFont="1" applyBorder="1" applyAlignment="1">
      <alignment horizontal="center" vertical="top" wrapText="1" readingOrder="2"/>
    </xf>
    <xf numFmtId="0" fontId="2" fillId="0" borderId="13" xfId="0" applyFont="1" applyBorder="1" applyAlignment="1">
      <alignment horizontal="center" vertical="top" wrapText="1" readingOrder="2"/>
    </xf>
    <xf numFmtId="0" fontId="3" fillId="0" borderId="15" xfId="0" applyFont="1" applyBorder="1" applyAlignment="1">
      <alignment horizontal="center" vertical="top" wrapText="1" readingOrder="2"/>
    </xf>
    <xf numFmtId="0" fontId="2" fillId="0" borderId="14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14" xfId="0" applyFont="1" applyBorder="1" applyAlignment="1">
      <alignment horizontal="center" vertical="top" wrapText="1" readingOrder="2"/>
    </xf>
    <xf numFmtId="0" fontId="2" fillId="0" borderId="13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center" wrapText="1" readingOrder="2"/>
    </xf>
    <xf numFmtId="49" fontId="2" fillId="0" borderId="3" xfId="0" applyNumberFormat="1" applyFont="1" applyBorder="1" applyAlignment="1">
      <alignment horizontal="left" vertical="center" indent="1"/>
    </xf>
    <xf numFmtId="165" fontId="2" fillId="0" borderId="4" xfId="0" applyNumberFormat="1" applyFont="1" applyBorder="1" applyAlignment="1">
      <alignment horizontal="right" vertical="center" indent="1" readingOrder="2"/>
    </xf>
    <xf numFmtId="164" fontId="2" fillId="0" borderId="4" xfId="0" applyNumberFormat="1" applyFont="1" applyBorder="1" applyAlignment="1">
      <alignment horizontal="left" vertical="center" wrapText="1" indent="1" readingOrder="1"/>
    </xf>
    <xf numFmtId="164" fontId="3" fillId="0" borderId="15" xfId="0" applyNumberFormat="1" applyFont="1" applyBorder="1" applyAlignment="1">
      <alignment horizontal="left" vertical="center" wrapText="1" indent="1" readingOrder="1"/>
    </xf>
    <xf numFmtId="164" fontId="3" fillId="0" borderId="8" xfId="0" applyNumberFormat="1" applyFont="1" applyBorder="1" applyAlignment="1">
      <alignment horizontal="left" vertical="center" wrapText="1" indent="1" readingOrder="1"/>
    </xf>
    <xf numFmtId="164" fontId="2" fillId="0" borderId="3" xfId="0" applyNumberFormat="1" applyFont="1" applyBorder="1" applyAlignment="1">
      <alignment horizontal="left" vertical="center" wrapText="1" indent="1" readingOrder="1"/>
    </xf>
    <xf numFmtId="164" fontId="3" fillId="0" borderId="5" xfId="0" applyNumberFormat="1" applyFont="1" applyBorder="1" applyAlignment="1">
      <alignment horizontal="left" vertical="center" wrapText="1" indent="1" readingOrder="1"/>
    </xf>
    <xf numFmtId="0" fontId="4" fillId="0" borderId="0" xfId="0" applyFont="1" applyBorder="1" applyAlignment="1">
      <alignment horizontal="right" indent="1" readingOrder="1"/>
    </xf>
    <xf numFmtId="0" fontId="5" fillId="0" borderId="10" xfId="0" applyFont="1" applyBorder="1" applyAlignment="1">
      <alignment horizontal="right" vertical="center" indent="1" readingOrder="2"/>
    </xf>
    <xf numFmtId="0" fontId="2" fillId="0" borderId="14" xfId="0" applyFont="1" applyBorder="1" applyAlignment="1">
      <alignment horizontal="right" vertical="center" indent="1"/>
    </xf>
    <xf numFmtId="164" fontId="27" fillId="0" borderId="3" xfId="0" applyNumberFormat="1" applyFont="1" applyBorder="1"/>
    <xf numFmtId="164" fontId="27" fillId="0" borderId="4" xfId="0" applyNumberFormat="1" applyFont="1" applyBorder="1"/>
    <xf numFmtId="17" fontId="0" fillId="0" borderId="0" xfId="0" applyNumberFormat="1"/>
    <xf numFmtId="0" fontId="5" fillId="0" borderId="10" xfId="0" applyFont="1" applyBorder="1" applyAlignment="1">
      <alignment horizontal="right" vertical="center" indent="1" readingOrder="2"/>
    </xf>
    <xf numFmtId="0" fontId="5" fillId="0" borderId="2" xfId="0" applyFont="1" applyBorder="1" applyAlignment="1">
      <alignment horizontal="center" vertical="center" wrapText="1" readingOrder="1"/>
    </xf>
    <xf numFmtId="0" fontId="3" fillId="0" borderId="12" xfId="0" applyFont="1" applyBorder="1" applyAlignment="1">
      <alignment horizontal="left" vertical="center" wrapText="1" indent="1"/>
    </xf>
    <xf numFmtId="0" fontId="3" fillId="0" borderId="1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right" vertical="center" wrapText="1" indent="1"/>
    </xf>
    <xf numFmtId="0" fontId="6" fillId="0" borderId="0" xfId="0" applyFont="1" applyFill="1" applyBorder="1" applyAlignment="1">
      <alignment horizontal="left" vertical="center" wrapText="1" indent="1" readingOrder="1"/>
    </xf>
    <xf numFmtId="0" fontId="14" fillId="0" borderId="4" xfId="0" applyFont="1" applyBorder="1" applyAlignment="1">
      <alignment vertical="center"/>
    </xf>
    <xf numFmtId="0" fontId="14" fillId="0" borderId="3" xfId="0" applyFont="1" applyBorder="1" applyAlignment="1">
      <alignment vertical="center"/>
    </xf>
    <xf numFmtId="166" fontId="2" fillId="0" borderId="0" xfId="1" applyNumberFormat="1" applyFont="1" applyBorder="1" applyAlignment="1">
      <alignment horizontal="left" vertical="center" wrapText="1" indent="1" readingOrder="1"/>
    </xf>
    <xf numFmtId="0" fontId="4" fillId="0" borderId="14" xfId="0" applyFont="1" applyFill="1" applyBorder="1" applyAlignment="1">
      <alignment horizontal="left" vertical="center" wrapText="1" indent="1" readingOrder="2"/>
    </xf>
    <xf numFmtId="1" fontId="4" fillId="0" borderId="15" xfId="0" applyNumberFormat="1" applyFont="1" applyBorder="1" applyAlignment="1">
      <alignment horizontal="right" vertical="center" wrapText="1" indent="1" readingOrder="1"/>
    </xf>
    <xf numFmtId="1" fontId="4" fillId="0" borderId="15" xfId="0" applyNumberFormat="1" applyFont="1" applyFill="1" applyBorder="1" applyAlignment="1">
      <alignment horizontal="right" vertical="center" wrapText="1" indent="1" readingOrder="1"/>
    </xf>
    <xf numFmtId="0" fontId="6" fillId="0" borderId="7" xfId="0" applyFont="1" applyFill="1" applyBorder="1" applyAlignment="1">
      <alignment horizontal="left" vertical="center" wrapText="1" indent="1" readingOrder="1"/>
    </xf>
    <xf numFmtId="3" fontId="3" fillId="0" borderId="15" xfId="0" applyNumberFormat="1" applyFont="1" applyBorder="1" applyAlignment="1">
      <alignment horizontal="left" vertical="center" wrapText="1" indent="1" readingOrder="1"/>
    </xf>
    <xf numFmtId="0" fontId="0" fillId="0" borderId="14" xfId="0" applyBorder="1"/>
    <xf numFmtId="0" fontId="0" fillId="0" borderId="6" xfId="0" applyBorder="1"/>
    <xf numFmtId="0" fontId="0" fillId="0" borderId="4" xfId="0" applyBorder="1" applyAlignment="1">
      <alignment vertical="center"/>
    </xf>
    <xf numFmtId="0" fontId="0" fillId="0" borderId="3" xfId="0" applyBorder="1" applyAlignment="1">
      <alignment vertical="center"/>
    </xf>
    <xf numFmtId="0" fontId="3" fillId="0" borderId="2" xfId="0" applyFont="1" applyBorder="1" applyAlignment="1">
      <alignment horizontal="center" vertical="center" wrapText="1" readingOrder="2"/>
    </xf>
    <xf numFmtId="0" fontId="5" fillId="0" borderId="14" xfId="0" applyFont="1" applyBorder="1" applyAlignment="1">
      <alignment horizontal="right" vertical="center" wrapText="1" indent="1" readingOrder="2"/>
    </xf>
    <xf numFmtId="0" fontId="2" fillId="0" borderId="15" xfId="0" applyFont="1" applyBorder="1" applyAlignment="1">
      <alignment horizontal="left" vertical="center" wrapText="1" indent="1" readingOrder="1"/>
    </xf>
    <xf numFmtId="49" fontId="1" fillId="0" borderId="14" xfId="0" applyNumberFormat="1" applyFont="1" applyBorder="1" applyAlignment="1">
      <alignment horizontal="left" vertical="center" wrapText="1" indent="1" readingOrder="2"/>
    </xf>
    <xf numFmtId="49" fontId="1" fillId="0" borderId="14" xfId="0" applyNumberFormat="1" applyFont="1" applyBorder="1" applyAlignment="1">
      <alignment horizontal="right" vertical="center" wrapText="1" indent="1" readingOrder="1"/>
    </xf>
    <xf numFmtId="49" fontId="1" fillId="0" borderId="14" xfId="0" applyNumberFormat="1" applyFont="1" applyBorder="1" applyAlignment="1">
      <alignment horizontal="right" vertical="center" wrapText="1" indent="1" readingOrder="2"/>
    </xf>
    <xf numFmtId="49" fontId="2" fillId="0" borderId="15" xfId="0" applyNumberFormat="1" applyFont="1" applyBorder="1" applyAlignment="1">
      <alignment horizontal="right" vertical="center" wrapText="1" indent="1" readingOrder="2"/>
    </xf>
    <xf numFmtId="49" fontId="2" fillId="0" borderId="15" xfId="0" applyNumberFormat="1" applyFont="1" applyBorder="1" applyAlignment="1">
      <alignment horizontal="left" vertical="center" wrapText="1" indent="1"/>
    </xf>
    <xf numFmtId="164" fontId="6" fillId="2" borderId="3" xfId="0" applyNumberFormat="1" applyFont="1" applyFill="1" applyBorder="1" applyAlignment="1">
      <alignment horizontal="left" vertical="center" wrapText="1" indent="1" readingOrder="1"/>
    </xf>
    <xf numFmtId="0" fontId="0" fillId="0" borderId="5" xfId="0" applyBorder="1"/>
    <xf numFmtId="0" fontId="0" fillId="0" borderId="15" xfId="0" applyBorder="1"/>
    <xf numFmtId="0" fontId="0" fillId="0" borderId="8" xfId="0" applyBorder="1"/>
    <xf numFmtId="3" fontId="0" fillId="0" borderId="15" xfId="0" applyNumberFormat="1" applyBorder="1"/>
    <xf numFmtId="3" fontId="0" fillId="0" borderId="8" xfId="0" applyNumberFormat="1" applyBorder="1"/>
    <xf numFmtId="0" fontId="3" fillId="0" borderId="2" xfId="0" applyFont="1" applyBorder="1" applyAlignment="1">
      <alignment horizontal="center" vertical="center" wrapText="1" readingOrder="2"/>
    </xf>
    <xf numFmtId="0" fontId="3" fillId="0" borderId="13" xfId="0" applyFont="1" applyFill="1" applyBorder="1" applyAlignment="1">
      <alignment horizontal="center" vertical="center" wrapText="1" readingOrder="2"/>
    </xf>
    <xf numFmtId="0" fontId="2" fillId="0" borderId="0" xfId="0" applyFont="1" applyFill="1" applyBorder="1" applyAlignment="1">
      <alignment horizontal="left" vertical="center" wrapText="1" indent="1" readingOrder="1"/>
    </xf>
    <xf numFmtId="0" fontId="2" fillId="0" borderId="9" xfId="0" applyFont="1" applyBorder="1" applyAlignment="1">
      <alignment horizontal="center" vertical="center" wrapText="1" readingOrder="2"/>
    </xf>
    <xf numFmtId="164" fontId="0" fillId="0" borderId="0" xfId="0" applyNumberFormat="1" applyBorder="1"/>
    <xf numFmtId="10" fontId="0" fillId="0" borderId="0" xfId="0" applyNumberFormat="1" applyBorder="1"/>
    <xf numFmtId="16" fontId="0" fillId="0" borderId="0" xfId="0" applyNumberFormat="1" applyBorder="1"/>
    <xf numFmtId="0" fontId="3" fillId="0" borderId="2" xfId="0" applyFont="1" applyBorder="1" applyAlignment="1">
      <alignment horizontal="center" vertical="center" wrapText="1" readingOrder="2"/>
    </xf>
    <xf numFmtId="0" fontId="2" fillId="0" borderId="8" xfId="0" applyFont="1" applyBorder="1" applyAlignment="1">
      <alignment horizontal="center" vertical="center" wrapText="1" readingOrder="2"/>
    </xf>
    <xf numFmtId="164" fontId="0" fillId="0" borderId="0" xfId="0" applyNumberFormat="1" applyBorder="1" applyAlignment="1">
      <alignment vertical="center"/>
    </xf>
    <xf numFmtId="0" fontId="3" fillId="0" borderId="0" xfId="0" applyFont="1" applyBorder="1" applyAlignment="1">
      <alignment horizontal="right" vertical="center" indent="1" readingOrder="2"/>
    </xf>
    <xf numFmtId="0" fontId="3" fillId="0" borderId="12" xfId="0" applyFont="1" applyBorder="1" applyAlignment="1">
      <alignment horizontal="left" vertical="center" indent="1" readingOrder="2"/>
    </xf>
    <xf numFmtId="3" fontId="3" fillId="0" borderId="0" xfId="0" applyNumberFormat="1" applyFont="1" applyBorder="1" applyAlignment="1">
      <alignment horizontal="left" vertical="center" wrapText="1" indent="1" readingOrder="1"/>
    </xf>
    <xf numFmtId="1" fontId="2" fillId="0" borderId="0" xfId="0" applyNumberFormat="1" applyFont="1" applyBorder="1" applyAlignment="1">
      <alignment horizontal="left" vertical="center" wrapText="1" indent="1" readingOrder="1"/>
    </xf>
    <xf numFmtId="164" fontId="2" fillId="0" borderId="7" xfId="0" applyNumberFormat="1" applyFont="1" applyBorder="1" applyAlignment="1">
      <alignment horizontal="left" vertical="center" wrapText="1" indent="1" readingOrder="1"/>
    </xf>
    <xf numFmtId="1" fontId="2" fillId="0" borderId="7" xfId="0" applyNumberFormat="1" applyFont="1" applyBorder="1" applyAlignment="1">
      <alignment horizontal="left" vertical="center" wrapText="1" indent="1" readingOrder="1"/>
    </xf>
    <xf numFmtId="0" fontId="3" fillId="0" borderId="0" xfId="0" applyFont="1" applyBorder="1" applyAlignment="1">
      <alignment horizontal="left" vertical="center" wrapText="1" indent="1" readingOrder="2"/>
    </xf>
    <xf numFmtId="1" fontId="2" fillId="0" borderId="0" xfId="0" applyNumberFormat="1" applyFont="1" applyBorder="1" applyAlignment="1">
      <alignment horizontal="left" vertical="center" wrapText="1" indent="1" readingOrder="2"/>
    </xf>
    <xf numFmtId="1" fontId="3" fillId="0" borderId="0" xfId="0" applyNumberFormat="1" applyFont="1" applyBorder="1" applyAlignment="1">
      <alignment horizontal="left" vertical="center" wrapText="1" indent="1" readingOrder="2"/>
    </xf>
    <xf numFmtId="0" fontId="3" fillId="0" borderId="2" xfId="0" applyFont="1" applyFill="1" applyBorder="1" applyAlignment="1">
      <alignment horizontal="center" vertical="center" wrapText="1" readingOrder="2"/>
    </xf>
    <xf numFmtId="165" fontId="2" fillId="0" borderId="0" xfId="0" applyNumberFormat="1" applyFont="1" applyFill="1" applyBorder="1" applyAlignment="1">
      <alignment vertical="center" readingOrder="2"/>
    </xf>
    <xf numFmtId="0" fontId="4" fillId="0" borderId="0" xfId="0" applyFont="1" applyFill="1" applyBorder="1" applyAlignment="1">
      <alignment vertical="center" wrapText="1"/>
    </xf>
    <xf numFmtId="164" fontId="4" fillId="0" borderId="0" xfId="0" applyNumberFormat="1" applyFont="1" applyFill="1" applyBorder="1" applyAlignment="1">
      <alignment vertical="center" wrapText="1"/>
    </xf>
    <xf numFmtId="0" fontId="6" fillId="0" borderId="7" xfId="0" applyFont="1" applyFill="1" applyBorder="1" applyAlignment="1">
      <alignment vertical="center" wrapText="1"/>
    </xf>
    <xf numFmtId="164" fontId="6" fillId="0" borderId="7" xfId="0" applyNumberFormat="1" applyFont="1" applyFill="1" applyBorder="1" applyAlignment="1">
      <alignment vertical="center" wrapText="1"/>
    </xf>
    <xf numFmtId="164" fontId="2" fillId="0" borderId="0" xfId="0" applyNumberFormat="1" applyFont="1" applyFill="1" applyBorder="1" applyAlignment="1">
      <alignment vertical="center" readingOrder="2"/>
    </xf>
    <xf numFmtId="164" fontId="2" fillId="0" borderId="15" xfId="0" applyNumberFormat="1" applyFont="1" applyBorder="1" applyAlignment="1">
      <alignment horizontal="right" vertical="center" wrapText="1" indent="1" readingOrder="2"/>
    </xf>
    <xf numFmtId="164" fontId="2" fillId="0" borderId="3" xfId="0" applyNumberFormat="1" applyFont="1" applyBorder="1" applyAlignment="1">
      <alignment horizontal="right" vertical="center" wrapText="1" indent="1" readingOrder="2"/>
    </xf>
    <xf numFmtId="0" fontId="3" fillId="0" borderId="2" xfId="0" applyFont="1" applyFill="1" applyBorder="1" applyAlignment="1">
      <alignment horizontal="center" vertical="center" readingOrder="2"/>
    </xf>
    <xf numFmtId="0" fontId="2" fillId="0" borderId="15" xfId="0" applyFont="1" applyBorder="1" applyAlignment="1">
      <alignment horizontal="left" vertical="center" wrapText="1" indent="1"/>
    </xf>
    <xf numFmtId="164" fontId="4" fillId="0" borderId="5" xfId="0" applyNumberFormat="1" applyFont="1" applyBorder="1" applyAlignment="1">
      <alignment horizontal="right" vertical="center" indent="1"/>
    </xf>
    <xf numFmtId="0" fontId="5" fillId="2" borderId="3" xfId="0" applyFont="1" applyFill="1" applyBorder="1" applyAlignment="1">
      <alignment horizontal="right" vertical="center" indent="1" readingOrder="2"/>
    </xf>
    <xf numFmtId="0" fontId="8" fillId="2" borderId="14" xfId="0" applyFont="1" applyFill="1" applyBorder="1" applyAlignment="1">
      <alignment horizontal="right" vertical="center" indent="1" readingOrder="1"/>
    </xf>
    <xf numFmtId="0" fontId="8" fillId="2" borderId="14" xfId="0" applyFont="1" applyFill="1" applyBorder="1" applyAlignment="1">
      <alignment horizontal="right" vertical="center" indent="1" readingOrder="2"/>
    </xf>
    <xf numFmtId="164" fontId="2" fillId="0" borderId="0" xfId="0" applyNumberFormat="1" applyFont="1" applyBorder="1" applyAlignment="1">
      <alignment horizontal="right" vertical="center" indent="1"/>
    </xf>
    <xf numFmtId="164" fontId="3" fillId="0" borderId="0" xfId="0" applyNumberFormat="1" applyFont="1" applyBorder="1" applyAlignment="1">
      <alignment horizontal="right" vertical="center" indent="1"/>
    </xf>
    <xf numFmtId="164" fontId="2" fillId="0" borderId="14" xfId="0" applyNumberFormat="1" applyFont="1" applyBorder="1" applyAlignment="1">
      <alignment horizontal="right" vertical="center" indent="1"/>
    </xf>
    <xf numFmtId="0" fontId="2" fillId="0" borderId="15" xfId="0" applyFont="1" applyBorder="1" applyAlignment="1">
      <alignment horizontal="left" vertical="center" indent="1" readingOrder="2"/>
    </xf>
    <xf numFmtId="0" fontId="2" fillId="0" borderId="15" xfId="0" applyFont="1" applyBorder="1" applyAlignment="1">
      <alignment horizontal="left" vertical="center" indent="1" readingOrder="1"/>
    </xf>
    <xf numFmtId="164" fontId="3" fillId="0" borderId="11" xfId="0" applyNumberFormat="1" applyFont="1" applyBorder="1" applyAlignment="1">
      <alignment horizontal="right" vertical="center" indent="1"/>
    </xf>
    <xf numFmtId="164" fontId="3" fillId="0" borderId="6" xfId="0" applyNumberFormat="1" applyFont="1" applyBorder="1" applyAlignment="1">
      <alignment horizontal="right" vertical="center" indent="1"/>
    </xf>
    <xf numFmtId="164" fontId="3" fillId="0" borderId="7" xfId="0" applyNumberFormat="1" applyFont="1" applyBorder="1" applyAlignment="1">
      <alignment horizontal="right" vertical="center" indent="1"/>
    </xf>
    <xf numFmtId="1" fontId="3" fillId="0" borderId="15" xfId="0" applyNumberFormat="1" applyFont="1" applyBorder="1" applyAlignment="1">
      <alignment horizontal="right" vertical="center" indent="1"/>
    </xf>
    <xf numFmtId="1" fontId="3" fillId="0" borderId="8" xfId="0" applyNumberFormat="1" applyFont="1" applyBorder="1" applyAlignment="1">
      <alignment horizontal="right" vertical="center" indent="1"/>
    </xf>
    <xf numFmtId="0" fontId="3" fillId="0" borderId="12" xfId="0" applyFont="1" applyBorder="1" applyAlignment="1">
      <alignment horizontal="left" vertical="center" indent="1" readingOrder="2"/>
    </xf>
    <xf numFmtId="0" fontId="1" fillId="0" borderId="14" xfId="0" applyFont="1" applyBorder="1" applyAlignment="1">
      <alignment horizontal="center" vertical="top" wrapText="1" readingOrder="1"/>
    </xf>
    <xf numFmtId="0" fontId="1" fillId="0" borderId="13" xfId="0" applyFont="1" applyBorder="1" applyAlignment="1">
      <alignment horizontal="center" vertical="top" wrapText="1" readingOrder="2"/>
    </xf>
    <xf numFmtId="0" fontId="1" fillId="0" borderId="4" xfId="0" applyFont="1" applyBorder="1" applyAlignment="1">
      <alignment horizontal="center" vertical="top" wrapText="1" readingOrder="1"/>
    </xf>
    <xf numFmtId="0" fontId="5" fillId="0" borderId="13" xfId="0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 vertical="top" wrapText="1" readingOrder="2"/>
    </xf>
    <xf numFmtId="0" fontId="5" fillId="0" borderId="3" xfId="0" applyFont="1" applyBorder="1" applyAlignment="1">
      <alignment horizontal="center" vertical="center" wrapText="1" readingOrder="1"/>
    </xf>
    <xf numFmtId="0" fontId="3" fillId="0" borderId="6" xfId="0" applyFont="1" applyBorder="1" applyAlignment="1">
      <alignment horizontal="center" vertical="center" wrapText="1" readingOrder="2"/>
    </xf>
    <xf numFmtId="0" fontId="5" fillId="0" borderId="10" xfId="0" applyFont="1" applyBorder="1" applyAlignment="1">
      <alignment horizontal="right" vertical="center" indent="1" readingOrder="2"/>
    </xf>
    <xf numFmtId="0" fontId="3" fillId="0" borderId="11" xfId="0" applyFont="1" applyBorder="1" applyAlignment="1">
      <alignment vertical="center" readingOrder="2"/>
    </xf>
    <xf numFmtId="0" fontId="6" fillId="0" borderId="8" xfId="0" applyFont="1" applyBorder="1" applyAlignment="1">
      <alignment horizontal="left" vertical="center" indent="1" readingOrder="1"/>
    </xf>
    <xf numFmtId="1" fontId="6" fillId="0" borderId="15" xfId="0" applyNumberFormat="1" applyFont="1" applyBorder="1" applyAlignment="1">
      <alignment horizontal="left" vertical="center" wrapText="1" indent="1" readingOrder="2"/>
    </xf>
    <xf numFmtId="0" fontId="3" fillId="0" borderId="13" xfId="0" applyFont="1" applyBorder="1" applyAlignment="1">
      <alignment horizontal="center" vertical="center"/>
    </xf>
    <xf numFmtId="0" fontId="5" fillId="0" borderId="10" xfId="0" applyFont="1" applyBorder="1" applyAlignment="1">
      <alignment horizontal="right" vertical="center" indent="1" readingOrder="2"/>
    </xf>
    <xf numFmtId="49" fontId="2" fillId="0" borderId="15" xfId="0" applyNumberFormat="1" applyFont="1" applyBorder="1" applyAlignment="1">
      <alignment horizontal="left" vertical="center" wrapText="1" indent="1" readingOrder="2"/>
    </xf>
    <xf numFmtId="49" fontId="3" fillId="0" borderId="8" xfId="0" applyNumberFormat="1" applyFont="1" applyBorder="1" applyAlignment="1">
      <alignment horizontal="left" vertical="center" wrapText="1" indent="1" readingOrder="2"/>
    </xf>
    <xf numFmtId="0" fontId="5" fillId="0" borderId="10" xfId="0" applyFont="1" applyBorder="1" applyAlignment="1">
      <alignment horizontal="right" vertical="center" wrapText="1" indent="1" readingOrder="2"/>
    </xf>
    <xf numFmtId="3" fontId="3" fillId="0" borderId="0" xfId="0" applyNumberFormat="1" applyFont="1" applyBorder="1" applyAlignment="1">
      <alignment horizontal="left" vertical="center" wrapText="1" indent="1"/>
    </xf>
    <xf numFmtId="3" fontId="0" fillId="0" borderId="0" xfId="0" applyNumberFormat="1" applyBorder="1"/>
    <xf numFmtId="166" fontId="3" fillId="0" borderId="0" xfId="1" applyNumberFormat="1" applyFont="1" applyBorder="1" applyAlignment="1">
      <alignment horizontal="left" vertical="center" wrapText="1" indent="1" readingOrder="1"/>
    </xf>
    <xf numFmtId="3" fontId="3" fillId="0" borderId="7" xfId="0" applyNumberFormat="1" applyFont="1" applyBorder="1" applyAlignment="1">
      <alignment horizontal="left" vertical="center" wrapText="1" indent="1"/>
    </xf>
    <xf numFmtId="1" fontId="3" fillId="0" borderId="0" xfId="0" applyNumberFormat="1" applyFont="1" applyBorder="1" applyAlignment="1">
      <alignment horizontal="left" vertical="center" wrapText="1" indent="1"/>
    </xf>
    <xf numFmtId="0" fontId="3" fillId="0" borderId="7" xfId="0" applyFont="1" applyBorder="1" applyAlignment="1">
      <alignment horizontal="left" vertical="center" wrapText="1" indent="1"/>
    </xf>
    <xf numFmtId="0" fontId="4" fillId="0" borderId="13" xfId="0" applyFont="1" applyFill="1" applyBorder="1" applyAlignment="1">
      <alignment horizontal="right" vertical="center" wrapText="1" indent="1"/>
    </xf>
    <xf numFmtId="0" fontId="4" fillId="0" borderId="9" xfId="0" applyFont="1" applyFill="1" applyBorder="1" applyAlignment="1">
      <alignment horizontal="right" vertical="center" wrapText="1" indent="1"/>
    </xf>
    <xf numFmtId="0" fontId="4" fillId="0" borderId="13" xfId="0" applyFont="1" applyFill="1" applyBorder="1" applyAlignment="1">
      <alignment horizontal="left" vertical="center" wrapText="1" indent="1" readingOrder="1"/>
    </xf>
    <xf numFmtId="166" fontId="3" fillId="0" borderId="15" xfId="1" applyNumberFormat="1" applyFont="1" applyBorder="1" applyAlignment="1">
      <alignment horizontal="left" vertical="center" wrapText="1" indent="1" readingOrder="1"/>
    </xf>
    <xf numFmtId="1" fontId="4" fillId="0" borderId="13" xfId="0" applyNumberFormat="1" applyFont="1" applyFill="1" applyBorder="1" applyAlignment="1">
      <alignment horizontal="left" vertical="center" wrapText="1" indent="1" readingOrder="2"/>
    </xf>
    <xf numFmtId="1" fontId="4" fillId="0" borderId="9" xfId="0" applyNumberFormat="1" applyFont="1" applyFill="1" applyBorder="1" applyAlignment="1">
      <alignment horizontal="left" vertical="center" wrapText="1" indent="1" readingOrder="2"/>
    </xf>
    <xf numFmtId="164" fontId="2" fillId="0" borderId="7" xfId="0" applyNumberFormat="1" applyFont="1" applyFill="1" applyBorder="1" applyAlignment="1">
      <alignment horizontal="left" vertical="center" wrapText="1" indent="1" readingOrder="2"/>
    </xf>
    <xf numFmtId="0" fontId="2" fillId="0" borderId="7" xfId="0" applyFont="1" applyFill="1" applyBorder="1" applyAlignment="1">
      <alignment horizontal="left" vertical="center" wrapText="1" indent="1" readingOrder="2"/>
    </xf>
    <xf numFmtId="0" fontId="6" fillId="0" borderId="7" xfId="0" applyFont="1" applyFill="1" applyBorder="1" applyAlignment="1">
      <alignment horizontal="left" vertical="center" wrapText="1" indent="1" readingOrder="2"/>
    </xf>
    <xf numFmtId="3" fontId="3" fillId="0" borderId="7" xfId="0" applyNumberFormat="1" applyFont="1" applyFill="1" applyBorder="1" applyAlignment="1">
      <alignment horizontal="left" vertical="center" wrapText="1" indent="1" readingOrder="1"/>
    </xf>
    <xf numFmtId="0" fontId="3" fillId="0" borderId="7" xfId="0" applyFont="1" applyFill="1" applyBorder="1" applyAlignment="1">
      <alignment horizontal="left" vertical="center" wrapText="1" indent="1" readingOrder="2"/>
    </xf>
    <xf numFmtId="164" fontId="2" fillId="0" borderId="6" xfId="0" applyNumberFormat="1" applyFont="1" applyFill="1" applyBorder="1" applyAlignment="1">
      <alignment horizontal="left" vertical="center" wrapText="1" indent="1" readingOrder="2"/>
    </xf>
    <xf numFmtId="0" fontId="4" fillId="0" borderId="13" xfId="0" applyFont="1" applyBorder="1" applyAlignment="1">
      <alignment horizontal="right" vertical="center" wrapText="1" indent="1" readingOrder="1"/>
    </xf>
    <xf numFmtId="0" fontId="4" fillId="0" borderId="13" xfId="0" applyFont="1" applyFill="1" applyBorder="1" applyAlignment="1">
      <alignment horizontal="right" vertical="center" wrapText="1" indent="1" readingOrder="1"/>
    </xf>
    <xf numFmtId="164" fontId="6" fillId="0" borderId="14" xfId="0" applyNumberFormat="1" applyFont="1" applyBorder="1" applyAlignment="1">
      <alignment horizontal="right" vertical="center" indent="1"/>
    </xf>
    <xf numFmtId="0" fontId="2" fillId="0" borderId="15" xfId="0" applyFont="1" applyBorder="1" applyAlignment="1">
      <alignment horizontal="right" vertical="center" indent="1"/>
    </xf>
    <xf numFmtId="0" fontId="1" fillId="0" borderId="14" xfId="0" applyFont="1" applyBorder="1" applyAlignment="1">
      <alignment horizontal="left" vertical="center" wrapText="1" indent="1" readingOrder="2"/>
    </xf>
    <xf numFmtId="0" fontId="3" fillId="0" borderId="14" xfId="0" applyFont="1" applyBorder="1" applyAlignment="1">
      <alignment horizontal="center" vertical="top" wrapText="1" readingOrder="2"/>
    </xf>
    <xf numFmtId="49" fontId="3" fillId="0" borderId="15" xfId="0" applyNumberFormat="1" applyFont="1" applyBorder="1" applyAlignment="1">
      <alignment horizontal="right" vertical="center" indent="1"/>
    </xf>
    <xf numFmtId="0" fontId="13" fillId="0" borderId="15" xfId="0" applyFont="1" applyBorder="1" applyAlignment="1">
      <alignment horizontal="right" vertical="center" indent="1"/>
    </xf>
    <xf numFmtId="0" fontId="1" fillId="0" borderId="14" xfId="0" applyFont="1" applyBorder="1" applyAlignment="1">
      <alignment horizontal="right" vertical="center" wrapText="1" indent="1" readingOrder="1"/>
    </xf>
    <xf numFmtId="0" fontId="0" fillId="0" borderId="4" xfId="0" applyBorder="1"/>
    <xf numFmtId="0" fontId="2" fillId="0" borderId="3" xfId="0" applyFont="1" applyBorder="1" applyAlignment="1">
      <alignment horizontal="left" vertical="center" indent="1" readingOrder="1"/>
    </xf>
    <xf numFmtId="0" fontId="2" fillId="0" borderId="5" xfId="0" applyFont="1" applyBorder="1" applyAlignment="1">
      <alignment horizontal="left" vertical="center" indent="1" readingOrder="1"/>
    </xf>
    <xf numFmtId="0" fontId="3" fillId="0" borderId="5" xfId="0" applyFont="1" applyBorder="1" applyAlignment="1">
      <alignment horizontal="left" vertical="center" indent="1" readingOrder="1"/>
    </xf>
    <xf numFmtId="0" fontId="5" fillId="2" borderId="3" xfId="0" applyFont="1" applyFill="1" applyBorder="1" applyAlignment="1">
      <alignment horizontal="right" vertical="center" wrapText="1" indent="1" readingOrder="2"/>
    </xf>
    <xf numFmtId="0" fontId="1" fillId="2" borderId="14" xfId="0" applyFont="1" applyFill="1" applyBorder="1" applyAlignment="1">
      <alignment horizontal="right" vertical="center" wrapText="1" indent="1" readingOrder="2"/>
    </xf>
    <xf numFmtId="0" fontId="5" fillId="2" borderId="6" xfId="0" applyFont="1" applyFill="1" applyBorder="1" applyAlignment="1">
      <alignment horizontal="right" vertical="center" wrapText="1" indent="1" readingOrder="2"/>
    </xf>
    <xf numFmtId="164" fontId="3" fillId="0" borderId="15" xfId="0" applyNumberFormat="1" applyFont="1" applyBorder="1" applyAlignment="1">
      <alignment horizontal="right" vertical="center" indent="1"/>
    </xf>
    <xf numFmtId="0" fontId="6" fillId="0" borderId="3" xfId="0" applyFont="1" applyBorder="1" applyAlignment="1">
      <alignment horizontal="right" vertical="center" indent="1"/>
    </xf>
    <xf numFmtId="164" fontId="3" fillId="0" borderId="15" xfId="0" applyNumberFormat="1" applyFont="1" applyBorder="1" applyAlignment="1">
      <alignment horizontal="right" vertical="center" wrapText="1" indent="1" readingOrder="2"/>
    </xf>
    <xf numFmtId="0" fontId="2" fillId="0" borderId="14" xfId="0" applyFont="1" applyBorder="1" applyAlignment="1">
      <alignment horizontal="center" vertical="top" wrapText="1" readingOrder="1"/>
    </xf>
    <xf numFmtId="0" fontId="2" fillId="0" borderId="13" xfId="0" applyFont="1" applyBorder="1" applyAlignment="1">
      <alignment horizontal="center" vertical="center" readingOrder="2"/>
    </xf>
    <xf numFmtId="0" fontId="2" fillId="0" borderId="14" xfId="0" applyFont="1" applyBorder="1" applyAlignment="1">
      <alignment horizontal="center" vertical="center" wrapText="1" readingOrder="2"/>
    </xf>
    <xf numFmtId="0" fontId="7" fillId="0" borderId="14" xfId="0" applyFont="1" applyBorder="1" applyAlignment="1">
      <alignment horizontal="right" vertical="center" indent="1" readingOrder="1"/>
    </xf>
    <xf numFmtId="0" fontId="6" fillId="0" borderId="15" xfId="0" applyFont="1" applyBorder="1" applyAlignment="1">
      <alignment horizontal="left" vertical="center" wrapText="1" indent="1" readingOrder="1"/>
    </xf>
    <xf numFmtId="0" fontId="2" fillId="0" borderId="15" xfId="0" applyFont="1" applyBorder="1" applyAlignment="1">
      <alignment horizontal="center" vertical="top" wrapText="1" readingOrder="1"/>
    </xf>
    <xf numFmtId="0" fontId="14" fillId="0" borderId="14" xfId="0" applyFont="1" applyBorder="1" applyAlignment="1">
      <alignment horizontal="right" vertical="center" indent="1" readingOrder="2"/>
    </xf>
    <xf numFmtId="0" fontId="3" fillId="0" borderId="6" xfId="0" applyFont="1" applyBorder="1" applyAlignment="1">
      <alignment horizontal="right" vertical="center" indent="1"/>
    </xf>
    <xf numFmtId="0" fontId="3" fillId="0" borderId="7" xfId="0" applyFont="1" applyBorder="1" applyAlignment="1">
      <alignment horizontal="right" vertical="center" indent="1"/>
    </xf>
    <xf numFmtId="0" fontId="1" fillId="0" borderId="14" xfId="0" applyFont="1" applyBorder="1" applyAlignment="1">
      <alignment horizontal="right" vertical="center" indent="1" readingOrder="2"/>
    </xf>
    <xf numFmtId="1" fontId="3" fillId="0" borderId="12" xfId="0" applyNumberFormat="1" applyFont="1" applyBorder="1" applyAlignment="1">
      <alignment horizontal="right" vertical="center" indent="1"/>
    </xf>
    <xf numFmtId="164" fontId="3" fillId="0" borderId="14" xfId="0" applyNumberFormat="1" applyFont="1" applyBorder="1" applyAlignment="1">
      <alignment horizontal="right" vertical="center" indent="1"/>
    </xf>
    <xf numFmtId="164" fontId="3" fillId="0" borderId="10" xfId="0" applyNumberFormat="1" applyFont="1" applyBorder="1" applyAlignment="1">
      <alignment horizontal="right" vertical="center" indent="1"/>
    </xf>
    <xf numFmtId="164" fontId="2" fillId="0" borderId="15" xfId="0" applyNumberFormat="1" applyFont="1" applyBorder="1" applyAlignment="1">
      <alignment horizontal="right" vertical="center" indent="1"/>
    </xf>
    <xf numFmtId="1" fontId="3" fillId="0" borderId="5" xfId="0" applyNumberFormat="1" applyFont="1" applyBorder="1" applyAlignment="1">
      <alignment horizontal="right" vertical="center" indent="1"/>
    </xf>
    <xf numFmtId="164" fontId="2" fillId="0" borderId="5" xfId="0" applyNumberFormat="1" applyFont="1" applyBorder="1" applyAlignment="1">
      <alignment horizontal="right" vertical="center" indent="1"/>
    </xf>
    <xf numFmtId="1" fontId="3" fillId="0" borderId="6" xfId="0" applyNumberFormat="1" applyFont="1" applyBorder="1" applyAlignment="1">
      <alignment horizontal="right" vertical="center" indent="1"/>
    </xf>
    <xf numFmtId="1" fontId="3" fillId="0" borderId="7" xfId="0" applyNumberFormat="1" applyFont="1" applyBorder="1" applyAlignment="1">
      <alignment horizontal="right" vertical="center" indent="1"/>
    </xf>
    <xf numFmtId="0" fontId="14" fillId="0" borderId="13" xfId="0" applyFont="1" applyBorder="1" applyAlignment="1">
      <alignment horizontal="center" vertical="top" wrapText="1"/>
    </xf>
    <xf numFmtId="164" fontId="4" fillId="3" borderId="0" xfId="0" applyNumberFormat="1" applyFont="1" applyFill="1" applyBorder="1" applyAlignment="1">
      <alignment vertical="center" wrapText="1"/>
    </xf>
    <xf numFmtId="164" fontId="6" fillId="3" borderId="7" xfId="0" applyNumberFormat="1" applyFont="1" applyFill="1" applyBorder="1" applyAlignment="1">
      <alignment vertical="center" wrapText="1"/>
    </xf>
    <xf numFmtId="164" fontId="2" fillId="0" borderId="0" xfId="0" applyNumberFormat="1" applyFont="1" applyBorder="1" applyAlignment="1">
      <alignment vertical="center" readingOrder="2"/>
    </xf>
    <xf numFmtId="164" fontId="6" fillId="2" borderId="3" xfId="0" applyNumberFormat="1" applyFont="1" applyFill="1" applyBorder="1" applyAlignment="1">
      <alignment horizontal="right" vertical="center" wrapText="1" indent="1"/>
    </xf>
    <xf numFmtId="164" fontId="6" fillId="2" borderId="4" xfId="0" applyNumberFormat="1" applyFont="1" applyFill="1" applyBorder="1" applyAlignment="1">
      <alignment horizontal="right" vertical="center" wrapText="1" indent="1"/>
    </xf>
    <xf numFmtId="164" fontId="3" fillId="2" borderId="4" xfId="0" applyNumberFormat="1" applyFont="1" applyFill="1" applyBorder="1" applyAlignment="1">
      <alignment horizontal="right" vertical="center" wrapText="1" indent="1"/>
    </xf>
    <xf numFmtId="164" fontId="2" fillId="2" borderId="4" xfId="0" applyNumberFormat="1" applyFont="1" applyFill="1" applyBorder="1" applyAlignment="1">
      <alignment horizontal="right" vertical="center" wrapText="1" indent="1"/>
    </xf>
    <xf numFmtId="0" fontId="0" fillId="0" borderId="3" xfId="0" applyFont="1" applyBorder="1" applyAlignment="1">
      <alignment horizontal="right" vertical="center" indent="1"/>
    </xf>
    <xf numFmtId="0" fontId="0" fillId="0" borderId="4" xfId="0" applyFont="1" applyBorder="1" applyAlignment="1">
      <alignment horizontal="right" vertical="center" inden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readingOrder="2"/>
    </xf>
    <xf numFmtId="0" fontId="3" fillId="0" borderId="0" xfId="0" applyFont="1" applyBorder="1" applyAlignment="1">
      <alignment horizontal="left" vertical="center" wrapText="1" indent="1"/>
    </xf>
    <xf numFmtId="0" fontId="3" fillId="0" borderId="15" xfId="0" applyFont="1" applyBorder="1" applyAlignment="1">
      <alignment horizontal="left" vertical="center" wrapText="1" indent="1"/>
    </xf>
    <xf numFmtId="0" fontId="3" fillId="0" borderId="2" xfId="0" applyFont="1" applyBorder="1" applyAlignment="1">
      <alignment horizontal="center" vertical="center" wrapText="1" readingOrder="2"/>
    </xf>
    <xf numFmtId="164" fontId="2" fillId="0" borderId="14" xfId="0" applyNumberFormat="1" applyFont="1" applyFill="1" applyBorder="1" applyAlignment="1">
      <alignment horizontal="left" vertical="center" wrapText="1" indent="1" readingOrder="2"/>
    </xf>
    <xf numFmtId="0" fontId="2" fillId="0" borderId="0" xfId="0" applyFont="1" applyFill="1" applyBorder="1" applyAlignment="1">
      <alignment horizontal="left" vertical="center" wrapText="1" indent="1" readingOrder="2"/>
    </xf>
    <xf numFmtId="164" fontId="2" fillId="0" borderId="0" xfId="0" applyNumberFormat="1" applyFont="1" applyFill="1" applyBorder="1" applyAlignment="1">
      <alignment horizontal="left" vertical="center" wrapText="1" indent="1" readingOrder="2"/>
    </xf>
    <xf numFmtId="0" fontId="6" fillId="0" borderId="0" xfId="0" applyFont="1" applyFill="1" applyBorder="1" applyAlignment="1">
      <alignment horizontal="left" vertical="center" wrapText="1" indent="1" readingOrder="2"/>
    </xf>
    <xf numFmtId="3" fontId="3" fillId="0" borderId="0" xfId="0" applyNumberFormat="1" applyFont="1" applyFill="1" applyBorder="1" applyAlignment="1">
      <alignment horizontal="left" vertical="center" wrapText="1" indent="1" readingOrder="1"/>
    </xf>
    <xf numFmtId="164" fontId="4" fillId="0" borderId="0" xfId="0" applyNumberFormat="1" applyFont="1" applyFill="1" applyBorder="1" applyAlignment="1">
      <alignment horizontal="right" vertical="center" indent="1"/>
    </xf>
    <xf numFmtId="164" fontId="6" fillId="0" borderId="0" xfId="0" applyNumberFormat="1" applyFont="1" applyFill="1" applyBorder="1" applyAlignment="1">
      <alignment horizontal="right" vertical="center" indent="1"/>
    </xf>
    <xf numFmtId="164" fontId="2" fillId="0" borderId="3" xfId="0" applyNumberFormat="1" applyFont="1" applyFill="1" applyBorder="1" applyAlignment="1">
      <alignment horizontal="left" vertical="center" indent="1"/>
    </xf>
    <xf numFmtId="164" fontId="2" fillId="0" borderId="4" xfId="0" applyNumberFormat="1" applyFont="1" applyFill="1" applyBorder="1" applyAlignment="1">
      <alignment horizontal="left" vertical="center" indent="1"/>
    </xf>
    <xf numFmtId="0" fontId="0" fillId="0" borderId="4" xfId="0" applyFill="1" applyBorder="1"/>
    <xf numFmtId="0" fontId="0" fillId="0" borderId="5" xfId="0" applyFill="1" applyBorder="1"/>
    <xf numFmtId="164" fontId="4" fillId="0" borderId="14" xfId="0" applyNumberFormat="1" applyFont="1" applyFill="1" applyBorder="1" applyAlignment="1">
      <alignment horizontal="right" vertical="center" indent="1"/>
    </xf>
    <xf numFmtId="164" fontId="4" fillId="0" borderId="15" xfId="0" applyNumberFormat="1" applyFont="1" applyFill="1" applyBorder="1" applyAlignment="1">
      <alignment horizontal="right" vertical="center" indent="1"/>
    </xf>
    <xf numFmtId="164" fontId="6" fillId="0" borderId="14" xfId="0" applyNumberFormat="1" applyFont="1" applyFill="1" applyBorder="1" applyAlignment="1">
      <alignment horizontal="right" vertical="center" indent="1"/>
    </xf>
    <xf numFmtId="164" fontId="6" fillId="0" borderId="15" xfId="0" applyNumberFormat="1" applyFont="1" applyFill="1" applyBorder="1" applyAlignment="1">
      <alignment horizontal="right" vertical="center" indent="1"/>
    </xf>
    <xf numFmtId="164" fontId="6" fillId="0" borderId="6" xfId="0" applyNumberFormat="1" applyFont="1" applyFill="1" applyBorder="1" applyAlignment="1">
      <alignment horizontal="right" vertical="center" indent="1"/>
    </xf>
    <xf numFmtId="164" fontId="6" fillId="0" borderId="7" xfId="0" applyNumberFormat="1" applyFont="1" applyFill="1" applyBorder="1" applyAlignment="1">
      <alignment horizontal="right" vertical="center" indent="1"/>
    </xf>
    <xf numFmtId="164" fontId="6" fillId="0" borderId="8" xfId="0" applyNumberFormat="1" applyFont="1" applyFill="1" applyBorder="1" applyAlignment="1">
      <alignment horizontal="right" vertical="center" indent="1"/>
    </xf>
    <xf numFmtId="164" fontId="4" fillId="0" borderId="3" xfId="0" applyNumberFormat="1" applyFont="1" applyFill="1" applyBorder="1" applyAlignment="1">
      <alignment horizontal="right" vertical="center" indent="1"/>
    </xf>
    <xf numFmtId="164" fontId="4" fillId="0" borderId="4" xfId="0" applyNumberFormat="1" applyFont="1" applyFill="1" applyBorder="1" applyAlignment="1">
      <alignment horizontal="right" vertical="center" indent="1"/>
    </xf>
    <xf numFmtId="164" fontId="4" fillId="0" borderId="5" xfId="0" applyNumberFormat="1" applyFont="1" applyFill="1" applyBorder="1" applyAlignment="1">
      <alignment horizontal="right" vertical="center" indent="1"/>
    </xf>
    <xf numFmtId="0" fontId="17" fillId="0" borderId="3" xfId="0" applyFont="1" applyBorder="1" applyAlignment="1">
      <alignment vertical="center" wrapText="1"/>
    </xf>
    <xf numFmtId="0" fontId="3" fillId="0" borderId="15" xfId="0" applyFont="1" applyFill="1" applyBorder="1" applyAlignment="1">
      <alignment horizontal="left" vertical="center" wrapText="1" indent="1" readingOrder="2"/>
    </xf>
    <xf numFmtId="164" fontId="3" fillId="0" borderId="8" xfId="0" applyNumberFormat="1" applyFont="1" applyBorder="1" applyAlignment="1">
      <alignment horizontal="right" vertical="center" wrapText="1" indent="1" readingOrder="2"/>
    </xf>
    <xf numFmtId="1" fontId="6" fillId="0" borderId="5" xfId="0" applyNumberFormat="1" applyFont="1" applyBorder="1" applyAlignment="1">
      <alignment horizontal="right" vertical="center" indent="1"/>
    </xf>
    <xf numFmtId="164" fontId="4" fillId="0" borderId="0" xfId="0" applyNumberFormat="1" applyFont="1" applyAlignment="1">
      <alignment horizontal="right" indent="1" readingOrder="1"/>
    </xf>
    <xf numFmtId="0" fontId="7" fillId="0" borderId="6" xfId="0" applyFont="1" applyBorder="1" applyAlignment="1">
      <alignment horizontal="right" vertical="center" indent="1" readingOrder="1"/>
    </xf>
    <xf numFmtId="164" fontId="6" fillId="0" borderId="0" xfId="0" applyNumberFormat="1" applyFont="1" applyBorder="1" applyAlignment="1">
      <alignment horizontal="right" indent="1" readingOrder="1"/>
    </xf>
    <xf numFmtId="164" fontId="4" fillId="0" borderId="14" xfId="0" applyNumberFormat="1" applyFont="1" applyBorder="1" applyAlignment="1">
      <alignment horizontal="right" indent="1" readingOrder="1"/>
    </xf>
    <xf numFmtId="164" fontId="4" fillId="0" borderId="0" xfId="0" applyNumberFormat="1" applyFont="1" applyBorder="1" applyAlignment="1">
      <alignment horizontal="right" indent="1" readingOrder="1"/>
    </xf>
    <xf numFmtId="164" fontId="6" fillId="0" borderId="6" xfId="0" applyNumberFormat="1" applyFont="1" applyBorder="1" applyAlignment="1">
      <alignment horizontal="right" indent="1" readingOrder="1"/>
    </xf>
    <xf numFmtId="164" fontId="6" fillId="0" borderId="7" xfId="0" applyNumberFormat="1" applyFont="1" applyBorder="1" applyAlignment="1">
      <alignment horizontal="right" indent="1" readingOrder="1"/>
    </xf>
    <xf numFmtId="164" fontId="4" fillId="0" borderId="14" xfId="0" applyNumberFormat="1" applyFont="1" applyBorder="1" applyAlignment="1">
      <alignment horizontal="right" vertical="top" readingOrder="1"/>
    </xf>
    <xf numFmtId="164" fontId="4" fillId="0" borderId="0" xfId="0" applyNumberFormat="1" applyFont="1" applyBorder="1" applyAlignment="1">
      <alignment horizontal="right" vertical="top" readingOrder="1"/>
    </xf>
    <xf numFmtId="164" fontId="28" fillId="0" borderId="0" xfId="0" applyNumberFormat="1" applyFont="1" applyBorder="1" applyAlignment="1">
      <alignment horizontal="right" readingOrder="1"/>
    </xf>
    <xf numFmtId="164" fontId="6" fillId="0" borderId="6" xfId="0" applyNumberFormat="1" applyFont="1" applyBorder="1" applyAlignment="1">
      <alignment horizontal="right" readingOrder="1"/>
    </xf>
    <xf numFmtId="164" fontId="6" fillId="0" borderId="7" xfId="0" applyNumberFormat="1" applyFont="1" applyBorder="1" applyAlignment="1">
      <alignment horizontal="right" readingOrder="1"/>
    </xf>
    <xf numFmtId="164" fontId="29" fillId="0" borderId="7" xfId="0" applyNumberFormat="1" applyFont="1" applyBorder="1" applyAlignment="1">
      <alignment horizontal="right" readingOrder="1"/>
    </xf>
    <xf numFmtId="0" fontId="8" fillId="0" borderId="14" xfId="0" applyFont="1" applyBorder="1" applyAlignment="1">
      <alignment horizontal="right" vertical="center" wrapText="1" indent="1" readingOrder="1"/>
    </xf>
    <xf numFmtId="0" fontId="8" fillId="0" borderId="6" xfId="0" applyFont="1" applyFill="1" applyBorder="1" applyAlignment="1">
      <alignment horizontal="right" vertical="center" indent="1" readingOrder="2"/>
    </xf>
    <xf numFmtId="164" fontId="6" fillId="0" borderId="15" xfId="0" applyNumberFormat="1" applyFont="1" applyBorder="1" applyAlignment="1">
      <alignment horizontal="right" indent="1" readingOrder="1"/>
    </xf>
    <xf numFmtId="1" fontId="3" fillId="0" borderId="14" xfId="0" applyNumberFormat="1" applyFont="1" applyBorder="1" applyAlignment="1">
      <alignment horizontal="right" vertical="center" indent="1"/>
    </xf>
    <xf numFmtId="1" fontId="3" fillId="0" borderId="0" xfId="0" applyNumberFormat="1" applyFont="1" applyBorder="1" applyAlignment="1">
      <alignment horizontal="right" vertical="center" indent="1"/>
    </xf>
    <xf numFmtId="1" fontId="4" fillId="0" borderId="15" xfId="0" applyNumberFormat="1" applyFont="1" applyFill="1" applyBorder="1" applyAlignment="1">
      <alignment horizontal="right" vertical="center" indent="1"/>
    </xf>
    <xf numFmtId="0" fontId="3" fillId="0" borderId="2" xfId="0" applyFont="1" applyBorder="1" applyAlignment="1">
      <alignment horizontal="center" vertical="center" wrapText="1" readingOrder="2"/>
    </xf>
    <xf numFmtId="164" fontId="2" fillId="0" borderId="0" xfId="0" applyNumberFormat="1" applyFont="1" applyFill="1" applyBorder="1" applyAlignment="1">
      <alignment horizontal="left" vertical="center" wrapText="1" indent="1" readingOrder="1"/>
    </xf>
    <xf numFmtId="164" fontId="30" fillId="0" borderId="14" xfId="0" applyNumberFormat="1" applyFont="1" applyBorder="1" applyAlignment="1">
      <alignment horizontal="right" vertical="center" indent="1"/>
    </xf>
    <xf numFmtId="164" fontId="30" fillId="0" borderId="0" xfId="0" applyNumberFormat="1" applyFont="1" applyBorder="1" applyAlignment="1">
      <alignment horizontal="right" vertical="center" indent="1"/>
    </xf>
    <xf numFmtId="1" fontId="31" fillId="0" borderId="0" xfId="0" applyNumberFormat="1" applyFont="1" applyBorder="1" applyAlignment="1">
      <alignment horizontal="center" vertical="center"/>
    </xf>
    <xf numFmtId="1" fontId="31" fillId="0" borderId="15" xfId="0" applyNumberFormat="1" applyFont="1" applyBorder="1" applyAlignment="1">
      <alignment horizontal="center" vertical="center"/>
    </xf>
    <xf numFmtId="1" fontId="32" fillId="0" borderId="0" xfId="0" applyNumberFormat="1" applyFont="1" applyBorder="1" applyAlignment="1">
      <alignment horizontal="center" vertical="center" readingOrder="1"/>
    </xf>
    <xf numFmtId="164" fontId="31" fillId="0" borderId="14" xfId="0" applyNumberFormat="1" applyFont="1" applyBorder="1" applyAlignment="1">
      <alignment horizontal="right" vertical="center" indent="1"/>
    </xf>
    <xf numFmtId="164" fontId="31" fillId="0" borderId="0" xfId="0" applyNumberFormat="1" applyFont="1" applyBorder="1" applyAlignment="1">
      <alignment horizontal="right" vertical="center" indent="1"/>
    </xf>
    <xf numFmtId="164" fontId="31" fillId="0" borderId="7" xfId="0" applyNumberFormat="1" applyFont="1" applyBorder="1" applyAlignment="1">
      <alignment horizontal="right" vertical="center" indent="1"/>
    </xf>
    <xf numFmtId="164" fontId="30" fillId="0" borderId="3" xfId="0" applyNumberFormat="1" applyFont="1" applyBorder="1" applyAlignment="1">
      <alignment horizontal="right" vertical="center" indent="1"/>
    </xf>
    <xf numFmtId="164" fontId="30" fillId="0" borderId="4" xfId="0" applyNumberFormat="1" applyFont="1" applyBorder="1" applyAlignment="1">
      <alignment horizontal="right" vertical="center" indent="1"/>
    </xf>
    <xf numFmtId="1" fontId="31" fillId="0" borderId="4" xfId="0" applyNumberFormat="1" applyFont="1" applyBorder="1" applyAlignment="1">
      <alignment horizontal="center" vertical="center"/>
    </xf>
    <xf numFmtId="1" fontId="31" fillId="0" borderId="5" xfId="0" applyNumberFormat="1" applyFont="1" applyBorder="1" applyAlignment="1">
      <alignment horizontal="center" vertical="center"/>
    </xf>
    <xf numFmtId="1" fontId="32" fillId="0" borderId="4" xfId="0" applyNumberFormat="1" applyFont="1" applyBorder="1" applyAlignment="1">
      <alignment horizontal="center" vertical="center" readingOrder="1"/>
    </xf>
    <xf numFmtId="1" fontId="32" fillId="0" borderId="5" xfId="0" applyNumberFormat="1" applyFont="1" applyBorder="1" applyAlignment="1">
      <alignment horizontal="center" vertical="center" readingOrder="1"/>
    </xf>
    <xf numFmtId="164" fontId="31" fillId="0" borderId="10" xfId="0" applyNumberFormat="1" applyFont="1" applyBorder="1" applyAlignment="1">
      <alignment horizontal="right" vertical="center" indent="1"/>
    </xf>
    <xf numFmtId="164" fontId="31" fillId="0" borderId="11" xfId="0" applyNumberFormat="1" applyFont="1" applyBorder="1" applyAlignment="1">
      <alignment horizontal="right" vertical="center" indent="1"/>
    </xf>
    <xf numFmtId="1" fontId="31" fillId="0" borderId="11" xfId="0" applyNumberFormat="1" applyFont="1" applyBorder="1" applyAlignment="1">
      <alignment horizontal="center" vertical="center"/>
    </xf>
    <xf numFmtId="1" fontId="31" fillId="0" borderId="12" xfId="0" applyNumberFormat="1" applyFont="1" applyBorder="1" applyAlignment="1">
      <alignment horizontal="center" vertical="center"/>
    </xf>
    <xf numFmtId="1" fontId="32" fillId="0" borderId="11" xfId="0" applyNumberFormat="1" applyFont="1" applyBorder="1" applyAlignment="1">
      <alignment horizontal="center" vertical="center" readingOrder="1"/>
    </xf>
    <xf numFmtId="0" fontId="5" fillId="2" borderId="2" xfId="0" applyFont="1" applyFill="1" applyBorder="1" applyAlignment="1">
      <alignment horizontal="right" vertical="center" indent="1" readingOrder="2"/>
    </xf>
    <xf numFmtId="0" fontId="8" fillId="2" borderId="13" xfId="0" applyFont="1" applyFill="1" applyBorder="1" applyAlignment="1">
      <alignment horizontal="right" vertical="center" indent="1" readingOrder="1"/>
    </xf>
    <xf numFmtId="0" fontId="8" fillId="2" borderId="13" xfId="0" applyFont="1" applyFill="1" applyBorder="1" applyAlignment="1">
      <alignment horizontal="right" vertical="center" indent="1" readingOrder="2"/>
    </xf>
    <xf numFmtId="0" fontId="5" fillId="0" borderId="2" xfId="0" applyFont="1" applyBorder="1" applyAlignment="1">
      <alignment horizontal="right" vertical="center" indent="1"/>
    </xf>
    <xf numFmtId="0" fontId="3" fillId="0" borderId="4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166" fontId="2" fillId="0" borderId="7" xfId="1" applyNumberFormat="1" applyFont="1" applyBorder="1" applyAlignment="1">
      <alignment horizontal="left" vertical="center" wrapText="1" indent="1" readingOrder="1"/>
    </xf>
    <xf numFmtId="0" fontId="3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2" fillId="0" borderId="7" xfId="0" applyFont="1" applyBorder="1" applyAlignment="1">
      <alignment horizontal="left" vertical="center" indent="1"/>
    </xf>
    <xf numFmtId="0" fontId="5" fillId="0" borderId="1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14" fillId="0" borderId="11" xfId="0" applyFont="1" applyBorder="1" applyAlignment="1">
      <alignment horizontal="left" vertical="center" indent="1"/>
    </xf>
    <xf numFmtId="0" fontId="14" fillId="0" borderId="12" xfId="0" applyFont="1" applyBorder="1" applyAlignment="1">
      <alignment horizontal="left" vertical="center" indent="1"/>
    </xf>
    <xf numFmtId="0" fontId="3" fillId="0" borderId="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5" fillId="0" borderId="2" xfId="0" applyFont="1" applyBorder="1" applyAlignment="1">
      <alignment vertical="center"/>
    </xf>
    <xf numFmtId="0" fontId="15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1" xfId="0" applyFont="1" applyBorder="1" applyAlignment="1">
      <alignment horizontal="left" vertical="center" indent="1"/>
    </xf>
    <xf numFmtId="0" fontId="3" fillId="0" borderId="12" xfId="0" applyFont="1" applyBorder="1" applyAlignment="1">
      <alignment horizontal="left" vertical="center" indent="1"/>
    </xf>
    <xf numFmtId="0" fontId="11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 wrapText="1" readingOrder="1"/>
    </xf>
    <xf numFmtId="0" fontId="15" fillId="0" borderId="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 wrapText="1" readingOrder="1"/>
    </xf>
    <xf numFmtId="0" fontId="2" fillId="0" borderId="7" xfId="0" applyFont="1" applyBorder="1" applyAlignment="1">
      <alignment horizontal="center" vertical="top" wrapText="1" readingOrder="1"/>
    </xf>
    <xf numFmtId="0" fontId="2" fillId="0" borderId="8" xfId="0" applyFont="1" applyBorder="1" applyAlignment="1">
      <alignment horizontal="center" vertical="top" wrapText="1" readingOrder="1"/>
    </xf>
    <xf numFmtId="0" fontId="3" fillId="0" borderId="9" xfId="0" applyFont="1" applyBorder="1" applyAlignment="1">
      <alignment horizontal="center" vertical="top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horizontal="center" vertical="center" wrapText="1" readingOrder="2"/>
    </xf>
    <xf numFmtId="0" fontId="1" fillId="0" borderId="4" xfId="0" applyFont="1" applyBorder="1" applyAlignment="1">
      <alignment horizontal="center" vertical="center" wrapText="1" readingOrder="2"/>
    </xf>
    <xf numFmtId="0" fontId="1" fillId="0" borderId="5" xfId="0" applyFont="1" applyBorder="1" applyAlignment="1">
      <alignment horizontal="center" vertical="center" wrapText="1" readingOrder="2"/>
    </xf>
    <xf numFmtId="0" fontId="11" fillId="0" borderId="0" xfId="0" applyFont="1" applyAlignment="1">
      <alignment horizontal="center" vertical="center" readingOrder="2"/>
    </xf>
    <xf numFmtId="0" fontId="15" fillId="0" borderId="1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 readingOrder="2"/>
    </xf>
    <xf numFmtId="0" fontId="2" fillId="0" borderId="13" xfId="0" applyFont="1" applyBorder="1" applyAlignment="1">
      <alignment horizontal="center" vertical="center" wrapText="1" readingOrder="2"/>
    </xf>
    <xf numFmtId="0" fontId="2" fillId="0" borderId="3" xfId="0" applyFont="1" applyBorder="1" applyAlignment="1">
      <alignment horizontal="center" vertical="center" wrapText="1" readingOrder="2"/>
    </xf>
    <xf numFmtId="0" fontId="2" fillId="0" borderId="14" xfId="0" applyFont="1" applyBorder="1" applyAlignment="1">
      <alignment horizontal="center" vertical="center" wrapText="1" readingOrder="2"/>
    </xf>
    <xf numFmtId="0" fontId="5" fillId="0" borderId="14" xfId="0" applyFont="1" applyBorder="1" applyAlignment="1">
      <alignment horizontal="right" vertical="center" indent="1"/>
    </xf>
    <xf numFmtId="0" fontId="5" fillId="0" borderId="0" xfId="0" applyFont="1" applyBorder="1" applyAlignment="1">
      <alignment horizontal="right" vertical="center" indent="1"/>
    </xf>
    <xf numFmtId="0" fontId="3" fillId="0" borderId="0" xfId="0" applyFont="1" applyBorder="1" applyAlignment="1">
      <alignment horizontal="left" vertical="center" wrapText="1" indent="1"/>
    </xf>
    <xf numFmtId="0" fontId="3" fillId="0" borderId="15" xfId="0" applyFont="1" applyBorder="1" applyAlignment="1">
      <alignment horizontal="left" vertical="center" wrapText="1" indent="1"/>
    </xf>
    <xf numFmtId="0" fontId="5" fillId="0" borderId="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15" fillId="0" borderId="10" xfId="0" applyFont="1" applyBorder="1" applyAlignment="1">
      <alignment horizontal="right" vertical="center" indent="1"/>
    </xf>
    <xf numFmtId="0" fontId="5" fillId="0" borderId="11" xfId="0" applyFont="1" applyBorder="1" applyAlignment="1">
      <alignment horizontal="right" vertical="center" indent="1"/>
    </xf>
    <xf numFmtId="0" fontId="3" fillId="0" borderId="11" xfId="0" applyFont="1" applyBorder="1" applyAlignment="1">
      <alignment horizontal="left" vertical="center" wrapText="1" indent="1"/>
    </xf>
    <xf numFmtId="0" fontId="3" fillId="0" borderId="12" xfId="0" applyFont="1" applyBorder="1" applyAlignment="1">
      <alignment horizontal="left" vertical="center" wrapText="1" inden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indent="1"/>
    </xf>
    <xf numFmtId="0" fontId="1" fillId="2" borderId="11" xfId="0" applyFont="1" applyFill="1" applyBorder="1" applyAlignment="1">
      <alignment horizontal="right" vertical="center" indent="1"/>
    </xf>
    <xf numFmtId="0" fontId="2" fillId="2" borderId="11" xfId="0" applyFont="1" applyFill="1" applyBorder="1" applyAlignment="1">
      <alignment horizontal="left" vertical="center" indent="1"/>
    </xf>
    <xf numFmtId="0" fontId="2" fillId="2" borderId="12" xfId="0" applyFont="1" applyFill="1" applyBorder="1" applyAlignment="1">
      <alignment horizontal="left" vertical="center" indent="1"/>
    </xf>
    <xf numFmtId="0" fontId="5" fillId="2" borderId="11" xfId="0" applyFont="1" applyFill="1" applyBorder="1" applyAlignment="1">
      <alignment horizontal="right" vertical="center" indent="1"/>
    </xf>
    <xf numFmtId="0" fontId="3" fillId="0" borderId="11" xfId="0" applyFont="1" applyBorder="1" applyAlignment="1">
      <alignment horizontal="left" vertical="center" wrapText="1" indent="1" readingOrder="2"/>
    </xf>
    <xf numFmtId="0" fontId="3" fillId="0" borderId="12" xfId="0" applyFont="1" applyBorder="1" applyAlignment="1">
      <alignment horizontal="left" vertical="center" wrapText="1" indent="1" readingOrder="2"/>
    </xf>
    <xf numFmtId="0" fontId="3" fillId="0" borderId="11" xfId="0" applyFont="1" applyBorder="1" applyAlignment="1">
      <alignment horizontal="left" vertical="center" indent="1" readingOrder="2"/>
    </xf>
    <xf numFmtId="0" fontId="3" fillId="0" borderId="12" xfId="0" applyFont="1" applyBorder="1" applyAlignment="1">
      <alignment horizontal="left" vertical="center" indent="1" readingOrder="2"/>
    </xf>
    <xf numFmtId="0" fontId="15" fillId="0" borderId="2" xfId="0" applyFont="1" applyBorder="1" applyAlignment="1">
      <alignment horizontal="center" vertical="center" readingOrder="2"/>
    </xf>
    <xf numFmtId="0" fontId="5" fillId="0" borderId="13" xfId="0" applyFont="1" applyBorder="1" applyAlignment="1">
      <alignment horizontal="center" vertical="center" readingOrder="2"/>
    </xf>
    <xf numFmtId="0" fontId="3" fillId="0" borderId="6" xfId="0" applyFont="1" applyBorder="1" applyAlignment="1">
      <alignment vertical="center" readingOrder="2"/>
    </xf>
    <xf numFmtId="0" fontId="3" fillId="0" borderId="8" xfId="0" applyFont="1" applyBorder="1" applyAlignment="1">
      <alignment vertical="center" readingOrder="2"/>
    </xf>
    <xf numFmtId="0" fontId="4" fillId="0" borderId="14" xfId="0" applyFont="1" applyBorder="1" applyAlignment="1">
      <alignment vertical="center" readingOrder="1"/>
    </xf>
    <xf numFmtId="0" fontId="4" fillId="0" borderId="15" xfId="0" applyFont="1" applyBorder="1" applyAlignment="1">
      <alignment vertical="center" readingOrder="1"/>
    </xf>
    <xf numFmtId="0" fontId="5" fillId="0" borderId="2" xfId="0" applyFont="1" applyBorder="1" applyAlignment="1">
      <alignment horizontal="center" vertical="center" readingOrder="2"/>
    </xf>
    <xf numFmtId="0" fontId="3" fillId="0" borderId="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4" fillId="0" borderId="3" xfId="0" applyFont="1" applyBorder="1" applyAlignment="1">
      <alignment vertical="center" readingOrder="1"/>
    </xf>
    <xf numFmtId="0" fontId="4" fillId="0" borderId="5" xfId="0" applyFont="1" applyBorder="1" applyAlignment="1">
      <alignment vertical="center" readingOrder="1"/>
    </xf>
    <xf numFmtId="0" fontId="5" fillId="0" borderId="9" xfId="0" applyFont="1" applyBorder="1" applyAlignment="1">
      <alignment horizontal="center" vertical="center" readingOrder="2"/>
    </xf>
    <xf numFmtId="0" fontId="17" fillId="0" borderId="15" xfId="0" applyFont="1" applyBorder="1" applyAlignment="1">
      <alignment vertical="center"/>
    </xf>
    <xf numFmtId="0" fontId="17" fillId="0" borderId="8" xfId="0" applyFont="1" applyBorder="1" applyAlignment="1">
      <alignment vertical="center"/>
    </xf>
    <xf numFmtId="0" fontId="15" fillId="0" borderId="2" xfId="0" applyFont="1" applyBorder="1" applyAlignment="1">
      <alignment horizontal="center" vertical="center" wrapText="1" readingOrder="2"/>
    </xf>
    <xf numFmtId="0" fontId="5" fillId="0" borderId="10" xfId="0" applyFont="1" applyBorder="1" applyAlignment="1">
      <alignment horizontal="right" vertical="center" indent="1" readingOrder="2"/>
    </xf>
    <xf numFmtId="0" fontId="5" fillId="0" borderId="11" xfId="0" applyFont="1" applyBorder="1" applyAlignment="1">
      <alignment horizontal="right" vertical="center" indent="1" readingOrder="2"/>
    </xf>
    <xf numFmtId="49" fontId="2" fillId="0" borderId="14" xfId="0" applyNumberFormat="1" applyFont="1" applyBorder="1" applyAlignment="1">
      <alignment horizontal="left" vertical="center" wrapText="1" indent="1" readingOrder="2"/>
    </xf>
    <xf numFmtId="49" fontId="2" fillId="0" borderId="15" xfId="0" applyNumberFormat="1" applyFont="1" applyBorder="1" applyAlignment="1">
      <alignment horizontal="left" vertical="center" wrapText="1" indent="1" readingOrder="2"/>
    </xf>
    <xf numFmtId="49" fontId="3" fillId="0" borderId="6" xfId="0" applyNumberFormat="1" applyFont="1" applyBorder="1" applyAlignment="1">
      <alignment horizontal="left" vertical="center" wrapText="1" indent="1" readingOrder="2"/>
    </xf>
    <xf numFmtId="49" fontId="3" fillId="0" borderId="8" xfId="0" applyNumberFormat="1" applyFont="1" applyBorder="1" applyAlignment="1">
      <alignment horizontal="left" vertical="center" wrapText="1" indent="1" readingOrder="2"/>
    </xf>
    <xf numFmtId="0" fontId="3" fillId="0" borderId="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left" vertical="center" wrapText="1" indent="1" readingOrder="2"/>
    </xf>
    <xf numFmtId="49" fontId="2" fillId="0" borderId="5" xfId="0" applyNumberFormat="1" applyFont="1" applyBorder="1" applyAlignment="1">
      <alignment horizontal="left" vertical="center" wrapText="1" indent="1" readingOrder="2"/>
    </xf>
    <xf numFmtId="0" fontId="17" fillId="0" borderId="13" xfId="0" applyFont="1" applyBorder="1"/>
    <xf numFmtId="0" fontId="17" fillId="0" borderId="9" xfId="0" applyFont="1" applyBorder="1"/>
    <xf numFmtId="0" fontId="5" fillId="0" borderId="3" xfId="0" applyFont="1" applyBorder="1" applyAlignment="1">
      <alignment horizontal="center" vertical="center"/>
    </xf>
    <xf numFmtId="0" fontId="5" fillId="0" borderId="10" xfId="0" applyFont="1" applyBorder="1" applyAlignment="1">
      <alignment horizontal="right" vertical="center" wrapText="1" indent="1" readingOrder="2"/>
    </xf>
    <xf numFmtId="0" fontId="5" fillId="0" borderId="11" xfId="0" applyFont="1" applyBorder="1" applyAlignment="1">
      <alignment horizontal="right" vertical="center" wrapText="1" indent="1" readingOrder="2"/>
    </xf>
    <xf numFmtId="0" fontId="5" fillId="0" borderId="2" xfId="0" applyFont="1" applyBorder="1" applyAlignment="1">
      <alignment horizontal="center" vertical="center" wrapText="1" readingOrder="2"/>
    </xf>
    <xf numFmtId="0" fontId="5" fillId="0" borderId="13" xfId="0" applyFont="1" applyBorder="1" applyAlignment="1">
      <alignment horizontal="center" vertical="center" wrapText="1" readingOrder="2"/>
    </xf>
    <xf numFmtId="0" fontId="5" fillId="0" borderId="9" xfId="0" applyFont="1" applyBorder="1" applyAlignment="1">
      <alignment horizontal="center" vertical="center" wrapText="1" readingOrder="2"/>
    </xf>
    <xf numFmtId="0" fontId="12" fillId="0" borderId="0" xfId="0" applyFont="1" applyAlignment="1">
      <alignment horizontal="center" vertical="center"/>
    </xf>
    <xf numFmtId="0" fontId="14" fillId="0" borderId="11" xfId="0" applyFont="1" applyBorder="1" applyAlignment="1">
      <alignment horizontal="left" vertical="center" wrapText="1" indent="1" readingOrder="2"/>
    </xf>
    <xf numFmtId="0" fontId="14" fillId="0" borderId="12" xfId="0" applyFont="1" applyBorder="1" applyAlignment="1">
      <alignment horizontal="left" vertical="center" wrapText="1" indent="1" readingOrder="2"/>
    </xf>
    <xf numFmtId="0" fontId="14" fillId="0" borderId="2" xfId="0" applyFont="1" applyBorder="1" applyAlignment="1">
      <alignment horizontal="center" vertical="center" wrapText="1" readingOrder="2"/>
    </xf>
    <xf numFmtId="0" fontId="14" fillId="0" borderId="13" xfId="0" applyFont="1" applyBorder="1" applyAlignment="1">
      <alignment horizontal="center" vertical="center" wrapText="1" readingOrder="2"/>
    </xf>
    <xf numFmtId="0" fontId="14" fillId="0" borderId="9" xfId="0" applyFont="1" applyBorder="1" applyAlignment="1">
      <alignment horizontal="center" vertical="center" wrapText="1" readingOrder="2"/>
    </xf>
    <xf numFmtId="0" fontId="15" fillId="0" borderId="3" xfId="0" applyFont="1" applyBorder="1" applyAlignment="1">
      <alignment horizontal="center" vertical="center" wrapText="1" readingOrder="2"/>
    </xf>
    <xf numFmtId="0" fontId="15" fillId="0" borderId="14" xfId="0" applyFont="1" applyBorder="1" applyAlignment="1">
      <alignment horizontal="center" vertical="center" wrapText="1" readingOrder="2"/>
    </xf>
    <xf numFmtId="0" fontId="5" fillId="0" borderId="6" xfId="0" applyFont="1" applyBorder="1" applyAlignment="1">
      <alignment horizontal="center" vertical="center" wrapText="1" readingOrder="2"/>
    </xf>
    <xf numFmtId="49" fontId="1" fillId="0" borderId="9" xfId="0" applyNumberFormat="1" applyFont="1" applyBorder="1" applyAlignment="1">
      <alignment horizontal="center" vertical="center" wrapText="1" readingOrder="2"/>
    </xf>
    <xf numFmtId="49" fontId="1" fillId="0" borderId="2" xfId="0" applyNumberFormat="1" applyFont="1" applyBorder="1" applyAlignment="1">
      <alignment horizontal="center" vertical="center" wrapText="1" readingOrder="2"/>
    </xf>
    <xf numFmtId="0" fontId="5" fillId="0" borderId="7" xfId="0" applyFont="1" applyBorder="1" applyAlignment="1">
      <alignment horizontal="center" vertical="center" wrapText="1" readingOrder="2"/>
    </xf>
    <xf numFmtId="0" fontId="5" fillId="0" borderId="8" xfId="0" applyFont="1" applyBorder="1" applyAlignment="1">
      <alignment horizontal="center" vertical="center" wrapText="1" readingOrder="2"/>
    </xf>
    <xf numFmtId="0" fontId="5" fillId="0" borderId="3" xfId="0" applyFont="1" applyBorder="1" applyAlignment="1">
      <alignment horizontal="center" vertical="center" wrapText="1" readingOrder="2"/>
    </xf>
    <xf numFmtId="0" fontId="5" fillId="0" borderId="4" xfId="0" applyFont="1" applyBorder="1" applyAlignment="1">
      <alignment horizontal="center" vertical="center" wrapText="1" readingOrder="2"/>
    </xf>
    <xf numFmtId="0" fontId="5" fillId="0" borderId="5" xfId="0" applyFont="1" applyBorder="1" applyAlignment="1">
      <alignment horizontal="center" vertical="center" wrapText="1" readingOrder="2"/>
    </xf>
    <xf numFmtId="0" fontId="15" fillId="0" borderId="13" xfId="0" applyFont="1" applyBorder="1" applyAlignment="1">
      <alignment horizontal="center" vertical="center" wrapText="1" readingOrder="2"/>
    </xf>
    <xf numFmtId="0" fontId="15" fillId="0" borderId="9" xfId="0" applyFont="1" applyBorder="1" applyAlignment="1">
      <alignment horizontal="center" vertical="center" wrapText="1" readingOrder="2"/>
    </xf>
    <xf numFmtId="49" fontId="1" fillId="0" borderId="1" xfId="0" applyNumberFormat="1" applyFont="1" applyBorder="1" applyAlignment="1">
      <alignment horizontal="center" vertical="center" wrapText="1" readingOrder="2"/>
    </xf>
    <xf numFmtId="0" fontId="3" fillId="0" borderId="6" xfId="0" applyFont="1" applyBorder="1" applyAlignment="1">
      <alignment horizontal="center" vertical="center" wrapText="1" readingOrder="2"/>
    </xf>
    <xf numFmtId="0" fontId="3" fillId="0" borderId="7" xfId="0" applyFont="1" applyBorder="1" applyAlignment="1">
      <alignment horizontal="center" vertical="center" wrapText="1" readingOrder="2"/>
    </xf>
    <xf numFmtId="0" fontId="3" fillId="0" borderId="8" xfId="0" applyFont="1" applyBorder="1" applyAlignment="1">
      <alignment horizontal="center" vertical="center" wrapText="1" readingOrder="2"/>
    </xf>
    <xf numFmtId="0" fontId="3" fillId="0" borderId="2" xfId="0" applyFont="1" applyBorder="1" applyAlignment="1">
      <alignment horizontal="center" vertical="center" wrapText="1" readingOrder="1"/>
    </xf>
    <xf numFmtId="0" fontId="3" fillId="0" borderId="13" xfId="0" applyFont="1" applyBorder="1" applyAlignment="1">
      <alignment horizontal="center" vertical="center" wrapText="1" readingOrder="1"/>
    </xf>
    <xf numFmtId="0" fontId="3" fillId="0" borderId="9" xfId="0" applyFont="1" applyBorder="1" applyAlignment="1">
      <alignment horizontal="center" vertical="center" wrapText="1" readingOrder="1"/>
    </xf>
    <xf numFmtId="0" fontId="15" fillId="0" borderId="13" xfId="0" applyFont="1" applyBorder="1" applyAlignment="1">
      <alignment horizontal="center" vertical="center" readingOrder="2"/>
    </xf>
    <xf numFmtId="49" fontId="2" fillId="0" borderId="1" xfId="0" applyNumberFormat="1" applyFont="1" applyBorder="1" applyAlignment="1">
      <alignment horizontal="center" vertical="center" wrapText="1" readingOrder="2"/>
    </xf>
    <xf numFmtId="49" fontId="2" fillId="0" borderId="2" xfId="0" applyNumberFormat="1" applyFont="1" applyBorder="1" applyAlignment="1">
      <alignment horizontal="center" vertical="center" wrapText="1" readingOrder="2"/>
    </xf>
    <xf numFmtId="0" fontId="15" fillId="0" borderId="1" xfId="0" applyFont="1" applyBorder="1" applyAlignment="1">
      <alignment horizontal="center" vertical="center" wrapText="1" readingOrder="2"/>
    </xf>
    <xf numFmtId="0" fontId="3" fillId="0" borderId="1" xfId="0" applyFont="1" applyBorder="1" applyAlignment="1">
      <alignment horizontal="center" vertical="center" wrapText="1" readingOrder="2"/>
    </xf>
    <xf numFmtId="0" fontId="3" fillId="0" borderId="2" xfId="0" applyFont="1" applyBorder="1" applyAlignment="1">
      <alignment horizontal="center" vertical="center" wrapText="1" readingOrder="2"/>
    </xf>
    <xf numFmtId="0" fontId="5" fillId="0" borderId="14" xfId="0" applyFont="1" applyBorder="1" applyAlignment="1">
      <alignment horizontal="center" vertical="center" wrapText="1" readingOrder="2"/>
    </xf>
    <xf numFmtId="0" fontId="10" fillId="0" borderId="4" xfId="0" applyFont="1" applyBorder="1" applyAlignment="1">
      <alignment horizontal="right"/>
    </xf>
    <xf numFmtId="0" fontId="10" fillId="0" borderId="0" xfId="0" applyFont="1" applyBorder="1" applyAlignment="1">
      <alignment horizontal="right"/>
    </xf>
    <xf numFmtId="0" fontId="10" fillId="0" borderId="0" xfId="0" applyFont="1" applyBorder="1" applyAlignment="1">
      <alignment horizontal="left"/>
    </xf>
    <xf numFmtId="0" fontId="10" fillId="0" borderId="4" xfId="0" applyFont="1" applyBorder="1" applyAlignment="1">
      <alignment horizontal="left"/>
    </xf>
    <xf numFmtId="0" fontId="3" fillId="0" borderId="14" xfId="0" applyFont="1" applyBorder="1" applyAlignment="1">
      <alignment horizontal="center" vertical="center" wrapText="1" readingOrder="2"/>
    </xf>
    <xf numFmtId="0" fontId="3" fillId="0" borderId="0" xfId="0" applyFont="1" applyBorder="1" applyAlignment="1">
      <alignment horizontal="center" vertical="center" wrapText="1" readingOrder="2"/>
    </xf>
    <xf numFmtId="0" fontId="3" fillId="0" borderId="15" xfId="0" applyFont="1" applyBorder="1" applyAlignment="1">
      <alignment horizontal="center" vertical="center" wrapText="1" readingOrder="2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cbs\Downloads\Tables12019999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1"/>
      <sheetName val="حذف"/>
      <sheetName val="حذف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-15"/>
      <sheetName val="16"/>
      <sheetName val="17"/>
      <sheetName val="1.17"/>
      <sheetName val="2.17"/>
      <sheetName val="18"/>
      <sheetName val="1.18"/>
      <sheetName val="2.18"/>
      <sheetName val="19"/>
      <sheetName val="حذف2"/>
      <sheetName val="حذف3"/>
      <sheetName val="2.20"/>
      <sheetName val="21"/>
      <sheetName val="22"/>
      <sheetName val="23-24"/>
      <sheetName val="25"/>
      <sheetName val="26-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  <sheetName val="38"/>
      <sheetName val="39"/>
      <sheetName val="Sheet1"/>
      <sheetName val="Sheet2"/>
    </sheetNames>
    <sheetDataSet>
      <sheetData sheetId="0"/>
      <sheetData sheetId="1">
        <row r="26">
          <cell r="C26">
            <v>783</v>
          </cell>
          <cell r="E26">
            <v>929</v>
          </cell>
          <cell r="I26">
            <v>653</v>
          </cell>
          <cell r="K26">
            <v>130</v>
          </cell>
        </row>
        <row r="27">
          <cell r="C27">
            <v>792</v>
          </cell>
          <cell r="E27">
            <v>963</v>
          </cell>
          <cell r="I27">
            <v>653</v>
          </cell>
          <cell r="K27">
            <v>139</v>
          </cell>
        </row>
        <row r="28">
          <cell r="C28">
            <v>820</v>
          </cell>
          <cell r="E28">
            <v>979</v>
          </cell>
          <cell r="I28">
            <v>670</v>
          </cell>
          <cell r="K28">
            <v>150</v>
          </cell>
        </row>
        <row r="29">
          <cell r="C29">
            <v>849</v>
          </cell>
          <cell r="E29">
            <v>999.9</v>
          </cell>
          <cell r="I29">
            <v>702</v>
          </cell>
          <cell r="K29">
            <v>147</v>
          </cell>
        </row>
      </sheetData>
      <sheetData sheetId="2">
        <row r="26">
          <cell r="C26">
            <v>423</v>
          </cell>
          <cell r="E26">
            <v>609</v>
          </cell>
          <cell r="I26">
            <v>276</v>
          </cell>
          <cell r="K26">
            <v>147</v>
          </cell>
        </row>
        <row r="27">
          <cell r="C27">
            <v>443</v>
          </cell>
          <cell r="E27">
            <v>624</v>
          </cell>
          <cell r="I27">
            <v>286</v>
          </cell>
          <cell r="K27">
            <v>157</v>
          </cell>
        </row>
        <row r="28">
          <cell r="C28">
            <v>456</v>
          </cell>
          <cell r="E28">
            <v>646</v>
          </cell>
          <cell r="I28">
            <v>279</v>
          </cell>
          <cell r="K28">
            <v>177</v>
          </cell>
        </row>
        <row r="29">
          <cell r="C29">
            <v>447</v>
          </cell>
          <cell r="E29">
            <v>681</v>
          </cell>
          <cell r="I29">
            <v>254</v>
          </cell>
          <cell r="K29">
            <v>193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0"/>
  <sheetViews>
    <sheetView rightToLeft="1" workbookViewId="0">
      <selection activeCell="E23" sqref="E23"/>
    </sheetView>
  </sheetViews>
  <sheetFormatPr defaultRowHeight="14.25" x14ac:dyDescent="0.2"/>
  <cols>
    <col min="1" max="1" width="10.625" customWidth="1"/>
    <col min="2" max="2" width="7.625" customWidth="1"/>
    <col min="3" max="3" width="7.875" customWidth="1"/>
    <col min="4" max="4" width="7.375" customWidth="1"/>
    <col min="5" max="5" width="8.625" customWidth="1"/>
    <col min="6" max="6" width="8" customWidth="1"/>
    <col min="7" max="8" width="8.25" customWidth="1"/>
    <col min="9" max="9" width="9.125" customWidth="1"/>
    <col min="10" max="10" width="8.25" customWidth="1"/>
    <col min="11" max="11" width="8.875" customWidth="1"/>
    <col min="12" max="12" width="8" customWidth="1"/>
    <col min="13" max="13" width="8.625" customWidth="1"/>
    <col min="14" max="14" width="12" customWidth="1"/>
    <col min="15" max="25" width="9" hidden="1" customWidth="1"/>
    <col min="26" max="26" width="0" hidden="1" customWidth="1"/>
  </cols>
  <sheetData>
    <row r="1" spans="1:25" ht="18.75" customHeight="1" x14ac:dyDescent="0.2">
      <c r="A1" s="615" t="s">
        <v>329</v>
      </c>
      <c r="B1" s="615"/>
      <c r="C1" s="615"/>
      <c r="D1" s="615"/>
      <c r="E1" s="615"/>
      <c r="F1" s="615"/>
      <c r="G1" s="615"/>
      <c r="H1" s="615"/>
      <c r="I1" s="615"/>
      <c r="J1" s="615"/>
      <c r="K1" s="615"/>
      <c r="L1" s="615"/>
      <c r="M1" s="615"/>
      <c r="N1" s="615"/>
    </row>
    <row r="2" spans="1:25" ht="19.5" customHeight="1" x14ac:dyDescent="0.2">
      <c r="A2" s="616" t="s">
        <v>253</v>
      </c>
      <c r="B2" s="616"/>
      <c r="C2" s="616"/>
      <c r="D2" s="616"/>
      <c r="E2" s="616"/>
      <c r="F2" s="616"/>
      <c r="G2" s="616"/>
      <c r="H2" s="616"/>
      <c r="I2" s="616"/>
      <c r="J2" s="616"/>
      <c r="K2" s="616"/>
      <c r="L2" s="616"/>
      <c r="M2" s="616"/>
      <c r="N2" s="616"/>
    </row>
    <row r="3" spans="1:25" ht="6" customHeight="1" x14ac:dyDescent="0.2">
      <c r="A3" s="156"/>
      <c r="B3" s="155"/>
      <c r="C3" s="109"/>
      <c r="D3" s="109"/>
      <c r="E3" s="109"/>
      <c r="F3" s="109"/>
      <c r="G3" s="109"/>
      <c r="H3" s="109"/>
      <c r="I3" s="155"/>
      <c r="J3" s="109"/>
      <c r="K3" s="109"/>
      <c r="L3" s="109"/>
      <c r="M3" s="109"/>
      <c r="N3" s="109"/>
    </row>
    <row r="4" spans="1:25" ht="16.5" customHeight="1" x14ac:dyDescent="0.2">
      <c r="A4" s="257" t="s">
        <v>213</v>
      </c>
      <c r="B4" s="258"/>
      <c r="C4" s="258"/>
      <c r="D4" s="258"/>
      <c r="E4" s="258"/>
      <c r="F4" s="258"/>
      <c r="G4" s="258"/>
      <c r="H4" s="258"/>
      <c r="I4" s="258"/>
      <c r="J4" s="258"/>
      <c r="K4" s="617" t="s">
        <v>214</v>
      </c>
      <c r="L4" s="617"/>
      <c r="M4" s="617"/>
      <c r="N4" s="617"/>
    </row>
    <row r="5" spans="1:25" ht="16.5" customHeight="1" x14ac:dyDescent="0.2">
      <c r="A5" s="614" t="s">
        <v>215</v>
      </c>
      <c r="B5" s="78" t="s">
        <v>171</v>
      </c>
      <c r="C5" s="33"/>
      <c r="D5" s="33"/>
      <c r="E5" s="33"/>
      <c r="F5" s="33"/>
      <c r="G5" s="33"/>
      <c r="H5" s="33"/>
      <c r="I5" s="33"/>
      <c r="J5" s="33"/>
      <c r="K5" s="620" t="s">
        <v>157</v>
      </c>
      <c r="L5" s="620"/>
      <c r="M5" s="621"/>
      <c r="N5" s="622" t="s">
        <v>216</v>
      </c>
    </row>
    <row r="6" spans="1:25" ht="16.5" customHeight="1" x14ac:dyDescent="0.2">
      <c r="A6" s="618"/>
      <c r="B6" s="611" t="s">
        <v>151</v>
      </c>
      <c r="C6" s="612"/>
      <c r="D6" s="611" t="s">
        <v>0</v>
      </c>
      <c r="E6" s="612"/>
      <c r="F6" s="613" t="s">
        <v>8</v>
      </c>
      <c r="G6" s="625"/>
      <c r="H6" s="611" t="s">
        <v>330</v>
      </c>
      <c r="I6" s="612"/>
      <c r="J6" s="611" t="s">
        <v>7</v>
      </c>
      <c r="K6" s="612"/>
      <c r="L6" s="613" t="s">
        <v>8</v>
      </c>
      <c r="M6" s="614"/>
      <c r="N6" s="623"/>
    </row>
    <row r="7" spans="1:25" ht="16.5" customHeight="1" x14ac:dyDescent="0.2">
      <c r="A7" s="618"/>
      <c r="B7" s="610" t="s">
        <v>150</v>
      </c>
      <c r="C7" s="610"/>
      <c r="D7" s="610" t="s">
        <v>149</v>
      </c>
      <c r="E7" s="610"/>
      <c r="F7" s="609" t="s">
        <v>9</v>
      </c>
      <c r="G7" s="609"/>
      <c r="H7" s="610" t="s">
        <v>331</v>
      </c>
      <c r="I7" s="610"/>
      <c r="J7" s="610" t="s">
        <v>152</v>
      </c>
      <c r="K7" s="610"/>
      <c r="L7" s="609" t="s">
        <v>9</v>
      </c>
      <c r="M7" s="609"/>
      <c r="N7" s="623"/>
    </row>
    <row r="8" spans="1:25" ht="16.5" customHeight="1" x14ac:dyDescent="0.2">
      <c r="A8" s="618"/>
      <c r="B8" s="18" t="s">
        <v>1</v>
      </c>
      <c r="C8" s="19" t="s">
        <v>3</v>
      </c>
      <c r="D8" s="18" t="s">
        <v>1</v>
      </c>
      <c r="E8" s="19" t="s">
        <v>3</v>
      </c>
      <c r="F8" s="340" t="s">
        <v>1</v>
      </c>
      <c r="G8" s="341" t="s">
        <v>3</v>
      </c>
      <c r="H8" s="20" t="s">
        <v>1</v>
      </c>
      <c r="I8" s="13" t="s">
        <v>3</v>
      </c>
      <c r="J8" s="21" t="s">
        <v>1</v>
      </c>
      <c r="K8" s="13" t="s">
        <v>3</v>
      </c>
      <c r="L8" s="343" t="s">
        <v>1</v>
      </c>
      <c r="M8" s="344" t="s">
        <v>3</v>
      </c>
      <c r="N8" s="623"/>
    </row>
    <row r="9" spans="1:25" ht="16.5" customHeight="1" x14ac:dyDescent="0.2">
      <c r="A9" s="619"/>
      <c r="B9" s="9" t="s">
        <v>2</v>
      </c>
      <c r="C9" s="259" t="s">
        <v>4</v>
      </c>
      <c r="D9" s="9" t="s">
        <v>2</v>
      </c>
      <c r="E9" s="259" t="s">
        <v>5</v>
      </c>
      <c r="F9" s="339" t="s">
        <v>2</v>
      </c>
      <c r="G9" s="342" t="s">
        <v>4</v>
      </c>
      <c r="H9" s="322" t="s">
        <v>2</v>
      </c>
      <c r="I9" s="324" t="s">
        <v>4</v>
      </c>
      <c r="J9" s="323" t="s">
        <v>2</v>
      </c>
      <c r="K9" s="324" t="s">
        <v>4</v>
      </c>
      <c r="L9" s="345" t="s">
        <v>2</v>
      </c>
      <c r="M9" s="106" t="s">
        <v>4</v>
      </c>
      <c r="N9" s="624"/>
    </row>
    <row r="10" spans="1:25" ht="16.5" customHeight="1" x14ac:dyDescent="0.2">
      <c r="A10" s="605" t="s">
        <v>165</v>
      </c>
      <c r="B10" s="390"/>
      <c r="C10" s="390"/>
      <c r="D10" s="390"/>
      <c r="E10" s="390"/>
      <c r="F10" s="390"/>
      <c r="G10" s="390"/>
      <c r="H10" s="391"/>
      <c r="I10" s="390"/>
      <c r="J10" s="390"/>
      <c r="K10" s="390"/>
      <c r="L10" s="606"/>
      <c r="M10" s="606"/>
      <c r="N10" s="607" t="s">
        <v>167</v>
      </c>
    </row>
    <row r="11" spans="1:25" ht="16.5" customHeight="1" x14ac:dyDescent="0.2">
      <c r="A11" s="475">
        <v>2015</v>
      </c>
      <c r="B11" s="263">
        <v>44</v>
      </c>
      <c r="C11" s="262">
        <f>[1]حذف!C26+[1]حذف1!C26</f>
        <v>1206</v>
      </c>
      <c r="D11" s="263">
        <v>56</v>
      </c>
      <c r="E11" s="262">
        <f>[1]حذف!E26+[1]حذف1!E26</f>
        <v>1538</v>
      </c>
      <c r="F11" s="261">
        <v>100</v>
      </c>
      <c r="G11" s="467">
        <f t="shared" ref="G11:G15" si="0">C11+E11</f>
        <v>2744</v>
      </c>
      <c r="H11" s="264">
        <v>77</v>
      </c>
      <c r="I11" s="262">
        <f>[1]حذف!I26+[1]حذف1!I26</f>
        <v>929</v>
      </c>
      <c r="J11" s="263">
        <v>23</v>
      </c>
      <c r="K11" s="262">
        <f>[1]حذف!K26+[1]حذف1!K26</f>
        <v>277</v>
      </c>
      <c r="L11" s="261">
        <v>100</v>
      </c>
      <c r="M11" s="534">
        <f t="shared" ref="M11:M15" si="1">I11+K11</f>
        <v>1206</v>
      </c>
      <c r="N11" s="473">
        <v>2015</v>
      </c>
      <c r="O11" s="24">
        <f t="shared" ref="O11:O16" si="2">M11-C11</f>
        <v>0</v>
      </c>
      <c r="P11" s="388" t="e">
        <f>#REF!+#REF!</f>
        <v>#REF!</v>
      </c>
      <c r="Q11" s="402" t="e">
        <f t="shared" ref="Q11:Q14" si="3">C11-P11</f>
        <v>#REF!</v>
      </c>
      <c r="R11" s="388" t="e">
        <f>#REF!+#REF!</f>
        <v>#REF!</v>
      </c>
      <c r="S11" s="404" t="e">
        <f t="shared" ref="S11:S14" si="4">R11-E11</f>
        <v>#REF!</v>
      </c>
      <c r="T11" t="e">
        <f>#REF!+#REF!</f>
        <v>#REF!</v>
      </c>
      <c r="U11" t="e">
        <f t="shared" ref="U11:U14" si="5">T11-I11</f>
        <v>#REF!</v>
      </c>
      <c r="V11" t="e">
        <f>#REF!+#REF!</f>
        <v>#REF!</v>
      </c>
      <c r="W11" t="e">
        <f t="shared" ref="W11:W14" si="6">V11-K11</f>
        <v>#REF!</v>
      </c>
      <c r="X11" t="e">
        <f t="shared" ref="X11:X14" si="7">T11+V11</f>
        <v>#REF!</v>
      </c>
      <c r="Y11" t="e">
        <f t="shared" ref="Y11:Y14" si="8">X11-P11</f>
        <v>#REF!</v>
      </c>
    </row>
    <row r="12" spans="1:25" ht="16.5" customHeight="1" x14ac:dyDescent="0.2">
      <c r="A12" s="475">
        <v>2016</v>
      </c>
      <c r="B12" s="263">
        <v>43.8</v>
      </c>
      <c r="C12" s="262">
        <f>[1]حذف!C27+[1]حذف1!C27</f>
        <v>1235</v>
      </c>
      <c r="D12" s="263">
        <v>56.2</v>
      </c>
      <c r="E12" s="262">
        <f>[1]حذف!E27+[1]حذف1!E27</f>
        <v>1587</v>
      </c>
      <c r="F12" s="261">
        <v>100</v>
      </c>
      <c r="G12" s="467">
        <f t="shared" si="0"/>
        <v>2822</v>
      </c>
      <c r="H12" s="264">
        <v>76.099999999999994</v>
      </c>
      <c r="I12" s="262">
        <f>[1]حذف!I27+[1]حذف1!I27</f>
        <v>939</v>
      </c>
      <c r="J12" s="263">
        <v>23.9</v>
      </c>
      <c r="K12" s="262">
        <f>[1]حذف!K27+[1]حذف1!K27</f>
        <v>296</v>
      </c>
      <c r="L12" s="261">
        <v>100</v>
      </c>
      <c r="M12" s="471">
        <f>I12+K12</f>
        <v>1235</v>
      </c>
      <c r="N12" s="473">
        <v>2016</v>
      </c>
      <c r="O12" s="24">
        <f t="shared" si="2"/>
        <v>0</v>
      </c>
      <c r="P12" s="388" t="e">
        <f>#REF!+#REF!</f>
        <v>#REF!</v>
      </c>
      <c r="Q12" s="402" t="e">
        <f t="shared" si="3"/>
        <v>#REF!</v>
      </c>
      <c r="R12" s="388" t="e">
        <f>#REF!+#REF!</f>
        <v>#REF!</v>
      </c>
      <c r="S12" s="404" t="e">
        <f t="shared" si="4"/>
        <v>#REF!</v>
      </c>
      <c r="T12" t="e">
        <f>#REF!+#REF!</f>
        <v>#REF!</v>
      </c>
      <c r="U12" t="e">
        <f t="shared" si="5"/>
        <v>#REF!</v>
      </c>
      <c r="V12" t="e">
        <f>#REF!+#REF!</f>
        <v>#REF!</v>
      </c>
      <c r="W12" t="e">
        <f t="shared" si="6"/>
        <v>#REF!</v>
      </c>
      <c r="X12" t="e">
        <f t="shared" si="7"/>
        <v>#REF!</v>
      </c>
      <c r="Y12" t="e">
        <f t="shared" si="8"/>
        <v>#REF!</v>
      </c>
    </row>
    <row r="13" spans="1:25" s="1" customFormat="1" ht="16.5" customHeight="1" x14ac:dyDescent="0.2">
      <c r="A13" s="475">
        <v>2017</v>
      </c>
      <c r="B13" s="263">
        <v>44</v>
      </c>
      <c r="C13" s="262">
        <f>[1]حذف!C28+[1]حذف1!C28</f>
        <v>1276</v>
      </c>
      <c r="D13" s="263">
        <v>56</v>
      </c>
      <c r="E13" s="262">
        <f>[1]حذف!E28+[1]حذف1!E28</f>
        <v>1625</v>
      </c>
      <c r="F13" s="261">
        <v>100</v>
      </c>
      <c r="G13" s="467">
        <f t="shared" si="0"/>
        <v>2901</v>
      </c>
      <c r="H13" s="264">
        <v>74.3</v>
      </c>
      <c r="I13" s="262">
        <f>[1]حذف!I28+[1]حذف1!I28</f>
        <v>949</v>
      </c>
      <c r="J13" s="263">
        <v>25.7</v>
      </c>
      <c r="K13" s="262">
        <f>[1]حذف!K28+[1]حذف1!K28</f>
        <v>327</v>
      </c>
      <c r="L13" s="261">
        <v>100</v>
      </c>
      <c r="M13" s="534">
        <f t="shared" si="1"/>
        <v>1276</v>
      </c>
      <c r="N13" s="473">
        <v>2017</v>
      </c>
      <c r="O13" s="24">
        <f t="shared" si="2"/>
        <v>0</v>
      </c>
      <c r="P13" s="388" t="e">
        <f>#REF!+#REF!</f>
        <v>#REF!</v>
      </c>
      <c r="Q13" s="402" t="e">
        <f t="shared" si="3"/>
        <v>#REF!</v>
      </c>
      <c r="R13" s="388" t="e">
        <f>#REF!+#REF!</f>
        <v>#REF!</v>
      </c>
      <c r="S13" s="404" t="e">
        <f t="shared" si="4"/>
        <v>#REF!</v>
      </c>
      <c r="T13" t="e">
        <f>#REF!+#REF!</f>
        <v>#REF!</v>
      </c>
      <c r="U13" t="e">
        <f t="shared" si="5"/>
        <v>#REF!</v>
      </c>
      <c r="V13" t="e">
        <f>#REF!+#REF!</f>
        <v>#REF!</v>
      </c>
      <c r="W13" t="e">
        <f t="shared" si="6"/>
        <v>#REF!</v>
      </c>
      <c r="X13" t="e">
        <f t="shared" si="7"/>
        <v>#REF!</v>
      </c>
      <c r="Y13" t="e">
        <f t="shared" si="8"/>
        <v>#REF!</v>
      </c>
    </row>
    <row r="14" spans="1:25" s="1" customFormat="1" ht="16.5" customHeight="1" x14ac:dyDescent="0.2">
      <c r="A14" s="475">
        <v>2018</v>
      </c>
      <c r="B14" s="263">
        <v>43.5</v>
      </c>
      <c r="C14" s="262">
        <f>[1]حذف!C29+[1]حذف1!C29</f>
        <v>1296</v>
      </c>
      <c r="D14" s="263">
        <v>56.5</v>
      </c>
      <c r="E14" s="262">
        <f>[1]حذف!E29+[1]حذف1!E29</f>
        <v>1680.9</v>
      </c>
      <c r="F14" s="261">
        <v>100</v>
      </c>
      <c r="G14" s="467">
        <f t="shared" si="0"/>
        <v>2976.9</v>
      </c>
      <c r="H14" s="264">
        <v>73.8</v>
      </c>
      <c r="I14" s="262">
        <f>[1]حذف!I29+[1]حذف1!I29</f>
        <v>956</v>
      </c>
      <c r="J14" s="263">
        <v>26.2</v>
      </c>
      <c r="K14" s="262">
        <f>[1]حذف!K29+[1]حذف1!K29</f>
        <v>340</v>
      </c>
      <c r="L14" s="261">
        <v>100</v>
      </c>
      <c r="M14" s="534">
        <f t="shared" si="1"/>
        <v>1296</v>
      </c>
      <c r="N14" s="473">
        <v>2018</v>
      </c>
      <c r="O14" s="24">
        <f t="shared" si="2"/>
        <v>0</v>
      </c>
      <c r="P14" s="389" t="e">
        <f>#REF!+#REF!</f>
        <v>#REF!</v>
      </c>
      <c r="Q14" s="403" t="e">
        <f t="shared" si="3"/>
        <v>#REF!</v>
      </c>
      <c r="R14" s="389" t="e">
        <f>#REF!+#REF!</f>
        <v>#REF!</v>
      </c>
      <c r="S14" s="405" t="e">
        <f t="shared" si="4"/>
        <v>#REF!</v>
      </c>
      <c r="T14" t="e">
        <f>#REF!+#REF!</f>
        <v>#REF!</v>
      </c>
      <c r="U14" t="e">
        <f t="shared" si="5"/>
        <v>#REF!</v>
      </c>
      <c r="V14" t="e">
        <f>#REF!+#REF!</f>
        <v>#REF!</v>
      </c>
      <c r="W14" t="e">
        <f t="shared" si="6"/>
        <v>#REF!</v>
      </c>
      <c r="X14" t="e">
        <f t="shared" si="7"/>
        <v>#REF!</v>
      </c>
      <c r="Y14" t="e">
        <f t="shared" si="8"/>
        <v>#REF!</v>
      </c>
    </row>
    <row r="15" spans="1:25" s="1" customFormat="1" ht="16.5" customHeight="1" x14ac:dyDescent="0.2">
      <c r="A15" s="477">
        <v>2019</v>
      </c>
      <c r="B15" s="264">
        <v>44.3</v>
      </c>
      <c r="C15" s="262">
        <v>1357</v>
      </c>
      <c r="D15" s="263">
        <v>55.7</v>
      </c>
      <c r="E15" s="262">
        <v>1707</v>
      </c>
      <c r="F15" s="261">
        <v>100</v>
      </c>
      <c r="G15" s="467">
        <f t="shared" si="0"/>
        <v>3064</v>
      </c>
      <c r="H15" s="264">
        <v>74.7</v>
      </c>
      <c r="I15" s="326">
        <v>1013</v>
      </c>
      <c r="J15" s="263">
        <v>25.3</v>
      </c>
      <c r="K15" s="260">
        <v>344</v>
      </c>
      <c r="L15" s="261">
        <v>100</v>
      </c>
      <c r="M15" s="535">
        <f t="shared" si="1"/>
        <v>1357</v>
      </c>
      <c r="N15" s="473">
        <v>2019</v>
      </c>
      <c r="O15" s="24"/>
      <c r="S15" s="468"/>
      <c r="T15"/>
      <c r="U15"/>
      <c r="V15"/>
      <c r="W15"/>
      <c r="X15"/>
      <c r="Y15"/>
    </row>
    <row r="16" spans="1:25" s="1" customFormat="1" ht="16.5" customHeight="1" x14ac:dyDescent="0.2">
      <c r="A16" s="478">
        <v>2020</v>
      </c>
      <c r="B16" s="265">
        <v>40.9</v>
      </c>
      <c r="C16" s="266">
        <f>C23+C30</f>
        <v>1291</v>
      </c>
      <c r="D16" s="265">
        <v>59.1</v>
      </c>
      <c r="E16" s="266">
        <f>E23+E30</f>
        <v>1862</v>
      </c>
      <c r="F16" s="267">
        <v>100</v>
      </c>
      <c r="G16" s="470">
        <f>E16+C16</f>
        <v>3153</v>
      </c>
      <c r="H16" s="328">
        <v>74.099999999999994</v>
      </c>
      <c r="I16" s="327">
        <f>I23+I30</f>
        <v>956</v>
      </c>
      <c r="J16" s="265">
        <v>25.9</v>
      </c>
      <c r="K16" s="327">
        <f>K23+K30</f>
        <v>335</v>
      </c>
      <c r="L16" s="267">
        <v>100</v>
      </c>
      <c r="M16" s="472">
        <f>M23+M30</f>
        <v>1291</v>
      </c>
      <c r="N16" s="474">
        <v>2020</v>
      </c>
      <c r="O16" s="24">
        <f t="shared" si="2"/>
        <v>0</v>
      </c>
      <c r="S16" s="468"/>
      <c r="T16"/>
      <c r="U16"/>
      <c r="V16"/>
      <c r="W16"/>
      <c r="X16"/>
      <c r="Y16"/>
    </row>
    <row r="17" spans="1:14" ht="16.5" customHeight="1" x14ac:dyDescent="0.2">
      <c r="A17" s="605" t="s">
        <v>93</v>
      </c>
      <c r="B17" s="380"/>
      <c r="C17" s="380"/>
      <c r="D17" s="380"/>
      <c r="E17" s="380"/>
      <c r="F17" s="380"/>
      <c r="G17" s="380"/>
      <c r="H17" s="381"/>
      <c r="I17" s="380"/>
      <c r="J17" s="380"/>
      <c r="K17" s="380"/>
      <c r="L17" s="380"/>
      <c r="N17" s="607" t="s">
        <v>217</v>
      </c>
    </row>
    <row r="18" spans="1:14" ht="16.5" customHeight="1" x14ac:dyDescent="0.2">
      <c r="A18" s="477">
        <v>2015</v>
      </c>
      <c r="B18" s="270">
        <v>45.7</v>
      </c>
      <c r="C18" s="268">
        <v>783</v>
      </c>
      <c r="D18" s="270">
        <v>54.3</v>
      </c>
      <c r="E18" s="268">
        <v>929</v>
      </c>
      <c r="F18" s="269">
        <v>100</v>
      </c>
      <c r="G18" s="387">
        <f t="shared" ref="G18:G20" si="9">C18+E18</f>
        <v>1712</v>
      </c>
      <c r="H18" s="270">
        <v>83.4</v>
      </c>
      <c r="I18" s="268">
        <v>653</v>
      </c>
      <c r="J18" s="270">
        <v>16.600000000000001</v>
      </c>
      <c r="K18" s="268">
        <v>130</v>
      </c>
      <c r="L18" s="269">
        <v>100</v>
      </c>
      <c r="M18" s="271">
        <f t="shared" ref="M18:M23" si="10">I18+K18</f>
        <v>783</v>
      </c>
      <c r="N18" s="384">
        <v>2015</v>
      </c>
    </row>
    <row r="19" spans="1:14" ht="16.5" customHeight="1" x14ac:dyDescent="0.2">
      <c r="A19" s="477">
        <v>2016</v>
      </c>
      <c r="B19" s="270">
        <v>45.1</v>
      </c>
      <c r="C19" s="268">
        <v>792</v>
      </c>
      <c r="D19" s="270">
        <v>54.9</v>
      </c>
      <c r="E19" s="382">
        <v>963</v>
      </c>
      <c r="F19" s="269">
        <v>100</v>
      </c>
      <c r="G19" s="387">
        <f t="shared" si="9"/>
        <v>1755</v>
      </c>
      <c r="H19" s="270">
        <v>82.5</v>
      </c>
      <c r="I19" s="268">
        <v>653</v>
      </c>
      <c r="J19" s="270">
        <v>17.5</v>
      </c>
      <c r="K19" s="268">
        <v>139</v>
      </c>
      <c r="L19" s="269">
        <v>100</v>
      </c>
      <c r="M19" s="271">
        <f t="shared" si="10"/>
        <v>792</v>
      </c>
      <c r="N19" s="384">
        <v>2016</v>
      </c>
    </row>
    <row r="20" spans="1:14" ht="16.5" customHeight="1" x14ac:dyDescent="0.2">
      <c r="A20" s="477">
        <v>2017</v>
      </c>
      <c r="B20" s="270">
        <v>45.6</v>
      </c>
      <c r="C20" s="419">
        <v>820</v>
      </c>
      <c r="D20" s="270">
        <v>54.4</v>
      </c>
      <c r="E20" s="408">
        <v>979</v>
      </c>
      <c r="F20" s="379">
        <v>100</v>
      </c>
      <c r="G20" s="387">
        <f t="shared" si="9"/>
        <v>1799</v>
      </c>
      <c r="H20" s="270">
        <v>81.599999999999994</v>
      </c>
      <c r="I20" s="419">
        <v>670</v>
      </c>
      <c r="J20" s="270">
        <v>18.399999999999999</v>
      </c>
      <c r="K20" s="419">
        <v>150</v>
      </c>
      <c r="L20" s="379">
        <v>100</v>
      </c>
      <c r="M20" s="271">
        <f t="shared" si="10"/>
        <v>820</v>
      </c>
      <c r="N20" s="385">
        <v>2017</v>
      </c>
    </row>
    <row r="21" spans="1:14" ht="16.5" customHeight="1" x14ac:dyDescent="0.2">
      <c r="A21" s="477">
        <v>2018</v>
      </c>
      <c r="B21" s="270">
        <v>45.9</v>
      </c>
      <c r="C21" s="419">
        <v>849</v>
      </c>
      <c r="D21" s="270">
        <v>54.1</v>
      </c>
      <c r="E21" s="382">
        <v>999.9</v>
      </c>
      <c r="F21" s="298">
        <v>100</v>
      </c>
      <c r="G21" s="476">
        <f>C21+E21</f>
        <v>1848.9</v>
      </c>
      <c r="H21" s="270">
        <v>82.7</v>
      </c>
      <c r="I21" s="419">
        <v>702</v>
      </c>
      <c r="J21" s="270">
        <v>17.3</v>
      </c>
      <c r="K21" s="419">
        <v>147</v>
      </c>
      <c r="L21" s="379">
        <v>100</v>
      </c>
      <c r="M21" s="271">
        <f t="shared" si="10"/>
        <v>849</v>
      </c>
      <c r="N21" s="385">
        <v>2018</v>
      </c>
    </row>
    <row r="22" spans="1:14" ht="16.5" customHeight="1" x14ac:dyDescent="0.2">
      <c r="A22" s="477">
        <v>2019</v>
      </c>
      <c r="B22" s="272">
        <v>46.4</v>
      </c>
      <c r="C22" s="419">
        <v>881</v>
      </c>
      <c r="D22" s="270">
        <v>53.6</v>
      </c>
      <c r="E22" s="382">
        <v>1019</v>
      </c>
      <c r="F22" s="298">
        <v>100</v>
      </c>
      <c r="G22" s="476">
        <f>C22+E22</f>
        <v>1900</v>
      </c>
      <c r="H22" s="270">
        <v>85.4</v>
      </c>
      <c r="I22" s="419">
        <v>752</v>
      </c>
      <c r="J22" s="270">
        <v>14.6</v>
      </c>
      <c r="K22" s="419">
        <v>129</v>
      </c>
      <c r="L22" s="379">
        <v>100</v>
      </c>
      <c r="M22" s="271">
        <f t="shared" si="10"/>
        <v>881</v>
      </c>
      <c r="N22" s="473">
        <v>2019</v>
      </c>
    </row>
    <row r="23" spans="1:14" ht="16.5" customHeight="1" x14ac:dyDescent="0.2">
      <c r="A23" s="478">
        <v>2020</v>
      </c>
      <c r="B23" s="420">
        <v>44.4</v>
      </c>
      <c r="C23" s="421">
        <v>867</v>
      </c>
      <c r="D23" s="420">
        <v>55.6</v>
      </c>
      <c r="E23" s="608">
        <v>1084</v>
      </c>
      <c r="F23" s="300">
        <v>100</v>
      </c>
      <c r="G23" s="476">
        <f>C23+E23</f>
        <v>1951</v>
      </c>
      <c r="H23" s="420">
        <v>84.3</v>
      </c>
      <c r="I23" s="421">
        <v>730</v>
      </c>
      <c r="J23" s="420">
        <v>15.7</v>
      </c>
      <c r="K23" s="421">
        <v>137</v>
      </c>
      <c r="L23" s="386">
        <v>100</v>
      </c>
      <c r="M23" s="321">
        <f t="shared" si="10"/>
        <v>867</v>
      </c>
      <c r="N23" s="474">
        <v>2020</v>
      </c>
    </row>
    <row r="24" spans="1:14" ht="16.5" customHeight="1" x14ac:dyDescent="0.2">
      <c r="A24" s="605" t="s">
        <v>218</v>
      </c>
      <c r="B24" s="380"/>
      <c r="C24" s="380"/>
      <c r="D24" s="380"/>
      <c r="E24" s="380"/>
      <c r="F24" s="380"/>
      <c r="G24" s="380"/>
      <c r="H24" s="381"/>
      <c r="I24" s="380"/>
      <c r="J24" s="380"/>
      <c r="K24" s="380"/>
      <c r="L24" s="380"/>
      <c r="N24" s="607" t="s">
        <v>219</v>
      </c>
    </row>
    <row r="25" spans="1:14" ht="16.5" customHeight="1" x14ac:dyDescent="0.2">
      <c r="A25" s="383">
        <v>2015</v>
      </c>
      <c r="B25" s="276">
        <v>41</v>
      </c>
      <c r="C25" s="273">
        <v>423</v>
      </c>
      <c r="D25" s="275">
        <v>59</v>
      </c>
      <c r="E25" s="273">
        <v>609</v>
      </c>
      <c r="F25" s="274">
        <v>100</v>
      </c>
      <c r="G25" s="418">
        <f t="shared" ref="G25:G30" si="11">C25+E25</f>
        <v>1032</v>
      </c>
      <c r="H25" s="276">
        <v>65.2</v>
      </c>
      <c r="I25" s="273">
        <v>276</v>
      </c>
      <c r="J25" s="275">
        <v>34.799999999999997</v>
      </c>
      <c r="K25" s="273">
        <v>147</v>
      </c>
      <c r="L25" s="274">
        <v>100</v>
      </c>
      <c r="M25" s="422">
        <f t="shared" ref="M25:M30" si="12">I25+K25</f>
        <v>423</v>
      </c>
      <c r="N25" s="485">
        <v>2015</v>
      </c>
    </row>
    <row r="26" spans="1:14" ht="16.5" customHeight="1" x14ac:dyDescent="0.2">
      <c r="A26" s="383">
        <v>2016</v>
      </c>
      <c r="B26" s="276">
        <v>41.5</v>
      </c>
      <c r="C26" s="273">
        <v>443</v>
      </c>
      <c r="D26" s="275">
        <v>58.5</v>
      </c>
      <c r="E26" s="273">
        <v>624</v>
      </c>
      <c r="F26" s="274">
        <v>100</v>
      </c>
      <c r="G26" s="418">
        <f t="shared" si="11"/>
        <v>1067</v>
      </c>
      <c r="H26" s="276">
        <v>64.599999999999994</v>
      </c>
      <c r="I26" s="273">
        <v>286</v>
      </c>
      <c r="J26" s="275">
        <v>35.4</v>
      </c>
      <c r="K26" s="273">
        <v>157</v>
      </c>
      <c r="L26" s="274">
        <v>100</v>
      </c>
      <c r="M26" s="422">
        <f t="shared" si="12"/>
        <v>443</v>
      </c>
      <c r="N26" s="485">
        <v>2016</v>
      </c>
    </row>
    <row r="27" spans="1:14" ht="16.5" customHeight="1" x14ac:dyDescent="0.2">
      <c r="A27" s="383">
        <v>2017</v>
      </c>
      <c r="B27" s="276">
        <v>41.4</v>
      </c>
      <c r="C27" s="423">
        <v>456</v>
      </c>
      <c r="D27" s="275">
        <v>58.6</v>
      </c>
      <c r="E27" s="423">
        <v>646</v>
      </c>
      <c r="F27" s="424">
        <v>100</v>
      </c>
      <c r="G27" s="418">
        <f t="shared" si="11"/>
        <v>1102</v>
      </c>
      <c r="H27" s="276">
        <v>61.2</v>
      </c>
      <c r="I27" s="423">
        <v>279</v>
      </c>
      <c r="J27" s="275">
        <v>38.799999999999997</v>
      </c>
      <c r="K27" s="423">
        <v>177</v>
      </c>
      <c r="L27" s="424">
        <v>100</v>
      </c>
      <c r="M27" s="424">
        <f t="shared" si="12"/>
        <v>456</v>
      </c>
      <c r="N27" s="486">
        <v>2017</v>
      </c>
    </row>
    <row r="28" spans="1:14" ht="16.5" customHeight="1" x14ac:dyDescent="0.2">
      <c r="A28" s="383">
        <v>2018</v>
      </c>
      <c r="B28" s="276">
        <v>39.6</v>
      </c>
      <c r="C28" s="423">
        <v>447</v>
      </c>
      <c r="D28" s="275">
        <v>60.4</v>
      </c>
      <c r="E28" s="423">
        <v>681</v>
      </c>
      <c r="F28" s="424">
        <v>100</v>
      </c>
      <c r="G28" s="469">
        <f t="shared" si="11"/>
        <v>1128</v>
      </c>
      <c r="H28" s="276">
        <v>56.9</v>
      </c>
      <c r="I28" s="423">
        <v>254</v>
      </c>
      <c r="J28" s="275">
        <v>43.1</v>
      </c>
      <c r="K28" s="423">
        <v>193</v>
      </c>
      <c r="L28" s="424">
        <v>100</v>
      </c>
      <c r="M28" s="424">
        <f t="shared" si="12"/>
        <v>447</v>
      </c>
      <c r="N28" s="486">
        <v>2018</v>
      </c>
    </row>
    <row r="29" spans="1:14" ht="16.5" customHeight="1" x14ac:dyDescent="0.2">
      <c r="A29" s="477">
        <v>2019</v>
      </c>
      <c r="B29" s="537">
        <v>40.9</v>
      </c>
      <c r="C29" s="538">
        <v>476</v>
      </c>
      <c r="D29" s="539">
        <v>59.1</v>
      </c>
      <c r="E29" s="538">
        <v>688</v>
      </c>
      <c r="F29" s="540">
        <v>100</v>
      </c>
      <c r="G29" s="541">
        <f t="shared" si="11"/>
        <v>1164</v>
      </c>
      <c r="H29" s="537">
        <v>54.9</v>
      </c>
      <c r="I29" s="538">
        <v>261</v>
      </c>
      <c r="J29" s="539">
        <v>45.1</v>
      </c>
      <c r="K29" s="538">
        <v>215</v>
      </c>
      <c r="L29" s="540">
        <v>100</v>
      </c>
      <c r="M29" s="559">
        <f t="shared" si="12"/>
        <v>476</v>
      </c>
      <c r="N29" s="473">
        <v>2019</v>
      </c>
    </row>
    <row r="30" spans="1:14" ht="16.5" customHeight="1" x14ac:dyDescent="0.2">
      <c r="A30" s="478">
        <v>2020</v>
      </c>
      <c r="B30" s="484">
        <v>35.299999999999997</v>
      </c>
      <c r="C30" s="480">
        <v>424</v>
      </c>
      <c r="D30" s="479">
        <v>64.7</v>
      </c>
      <c r="E30" s="480">
        <v>778</v>
      </c>
      <c r="F30" s="481">
        <v>100</v>
      </c>
      <c r="G30" s="482">
        <f t="shared" si="11"/>
        <v>1202</v>
      </c>
      <c r="H30" s="484">
        <v>53.4</v>
      </c>
      <c r="I30" s="480">
        <v>226</v>
      </c>
      <c r="J30" s="479">
        <v>46.6</v>
      </c>
      <c r="K30" s="480">
        <v>198</v>
      </c>
      <c r="L30" s="481">
        <v>100</v>
      </c>
      <c r="M30" s="483">
        <f t="shared" si="12"/>
        <v>424</v>
      </c>
      <c r="N30" s="474">
        <v>2020</v>
      </c>
    </row>
  </sheetData>
  <mergeCells count="18">
    <mergeCell ref="A1:N1"/>
    <mergeCell ref="A2:N2"/>
    <mergeCell ref="K4:N4"/>
    <mergeCell ref="A5:A9"/>
    <mergeCell ref="K5:M5"/>
    <mergeCell ref="N5:N9"/>
    <mergeCell ref="B6:C6"/>
    <mergeCell ref="D6:E6"/>
    <mergeCell ref="F6:G6"/>
    <mergeCell ref="H6:I6"/>
    <mergeCell ref="B7:C7"/>
    <mergeCell ref="D7:E7"/>
    <mergeCell ref="F7:G7"/>
    <mergeCell ref="H7:I7"/>
    <mergeCell ref="J7:K7"/>
    <mergeCell ref="J6:K6"/>
    <mergeCell ref="L6:M6"/>
    <mergeCell ref="L7:M7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51" orientation="landscape" useFirstPageNumber="1" r:id="rId1"/>
  <headerFooter>
    <oddHeader>&amp;L&amp;8 PCBS : Palestinian Labour Force Survey 2020 - Annual Report&amp;R&amp;8&amp;K00+000م&amp;K01+000 PCBS: مسح القوى العاملة الفلسطينية 2020 - التقرير السنوي</oddHead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2"/>
  <sheetViews>
    <sheetView rightToLeft="1" view="pageBreakPreview" topLeftCell="A7" zoomScale="90" zoomScaleSheetLayoutView="90" workbookViewId="0">
      <selection activeCell="B11" sqref="B11"/>
    </sheetView>
  </sheetViews>
  <sheetFormatPr defaultRowHeight="14.25" x14ac:dyDescent="0.2"/>
  <cols>
    <col min="1" max="1" width="8.625" customWidth="1"/>
    <col min="2" max="2" width="9.125" customWidth="1"/>
    <col min="3" max="3" width="14.375" customWidth="1"/>
    <col min="4" max="4" width="8.25" customWidth="1"/>
    <col min="5" max="5" width="6" customWidth="1"/>
    <col min="6" max="7" width="9.625" customWidth="1"/>
    <col min="8" max="8" width="6.125" customWidth="1"/>
    <col min="9" max="9" width="10.25" customWidth="1"/>
  </cols>
  <sheetData>
    <row r="1" spans="1:20" ht="19.149999999999999" customHeight="1" x14ac:dyDescent="0.2">
      <c r="A1" s="615" t="s">
        <v>254</v>
      </c>
      <c r="B1" s="615"/>
      <c r="C1" s="615"/>
      <c r="D1" s="615"/>
      <c r="E1" s="615"/>
      <c r="F1" s="615"/>
      <c r="G1" s="615"/>
      <c r="H1" s="615"/>
      <c r="I1" s="615"/>
    </row>
    <row r="2" spans="1:20" ht="31.9" customHeight="1" x14ac:dyDescent="0.2">
      <c r="A2" s="616" t="s">
        <v>255</v>
      </c>
      <c r="B2" s="616"/>
      <c r="C2" s="616"/>
      <c r="D2" s="616"/>
      <c r="E2" s="616"/>
      <c r="F2" s="616"/>
      <c r="G2" s="616"/>
      <c r="H2" s="616"/>
      <c r="I2" s="616"/>
    </row>
    <row r="3" spans="1:20" s="157" customFormat="1" ht="6" customHeight="1" x14ac:dyDescent="0.15">
      <c r="A3" s="158"/>
      <c r="B3" s="158"/>
      <c r="C3" s="158"/>
      <c r="D3" s="158"/>
      <c r="E3" s="158"/>
      <c r="F3" s="158"/>
      <c r="G3" s="158"/>
      <c r="H3" s="158"/>
      <c r="I3" s="158"/>
    </row>
    <row r="4" spans="1:20" ht="16.5" customHeight="1" x14ac:dyDescent="0.2">
      <c r="A4" s="626" t="s">
        <v>174</v>
      </c>
      <c r="B4" s="111" t="s">
        <v>172</v>
      </c>
      <c r="C4" s="33"/>
      <c r="D4" s="33"/>
      <c r="E4" s="33"/>
      <c r="F4" s="629" t="s">
        <v>158</v>
      </c>
      <c r="G4" s="629"/>
      <c r="H4" s="630"/>
      <c r="I4" s="627" t="s">
        <v>201</v>
      </c>
    </row>
    <row r="5" spans="1:20" ht="16.5" customHeight="1" x14ac:dyDescent="0.2">
      <c r="A5" s="618"/>
      <c r="B5" s="17" t="s">
        <v>6</v>
      </c>
      <c r="C5" s="11" t="s">
        <v>205</v>
      </c>
      <c r="D5" s="27" t="s">
        <v>7</v>
      </c>
      <c r="E5" s="76" t="s">
        <v>8</v>
      </c>
      <c r="F5" s="27" t="s">
        <v>10</v>
      </c>
      <c r="G5" s="11" t="s">
        <v>0</v>
      </c>
      <c r="H5" s="74" t="s">
        <v>8</v>
      </c>
      <c r="I5" s="628"/>
    </row>
    <row r="6" spans="1:20" ht="36.75" customHeight="1" x14ac:dyDescent="0.2">
      <c r="A6" s="618"/>
      <c r="B6" s="147" t="s">
        <v>241</v>
      </c>
      <c r="C6" s="147" t="s">
        <v>206</v>
      </c>
      <c r="D6" s="147" t="s">
        <v>196</v>
      </c>
      <c r="E6" s="183" t="s">
        <v>9</v>
      </c>
      <c r="F6" s="6" t="s">
        <v>153</v>
      </c>
      <c r="G6" s="2" t="s">
        <v>11</v>
      </c>
      <c r="H6" s="191" t="s">
        <v>9</v>
      </c>
      <c r="I6" s="628"/>
    </row>
    <row r="7" spans="1:20" ht="16.5" customHeight="1" x14ac:dyDescent="0.2">
      <c r="A7" s="122" t="s">
        <v>17</v>
      </c>
      <c r="B7" s="193"/>
      <c r="C7" s="192"/>
      <c r="D7" s="192"/>
      <c r="E7" s="194"/>
      <c r="F7" s="192"/>
      <c r="G7" s="192"/>
      <c r="H7" s="194"/>
      <c r="I7" s="125" t="s">
        <v>24</v>
      </c>
    </row>
    <row r="8" spans="1:20" ht="16.5" customHeight="1" x14ac:dyDescent="0.2">
      <c r="A8" s="186" t="s">
        <v>20</v>
      </c>
      <c r="B8" s="200">
        <v>61.8</v>
      </c>
      <c r="C8" s="201">
        <v>1.6</v>
      </c>
      <c r="D8" s="201">
        <v>36.6</v>
      </c>
      <c r="E8" s="220">
        <f>B8+C8+D8</f>
        <v>100</v>
      </c>
      <c r="F8" s="201">
        <v>42.9</v>
      </c>
      <c r="G8" s="201">
        <v>57.1</v>
      </c>
      <c r="H8" s="580">
        <v>100</v>
      </c>
      <c r="I8" s="464" t="s">
        <v>13</v>
      </c>
      <c r="J8" s="24"/>
    </row>
    <row r="9" spans="1:20" ht="16.5" customHeight="1" x14ac:dyDescent="0.2">
      <c r="A9" s="186" t="s">
        <v>21</v>
      </c>
      <c r="B9" s="200">
        <v>71.599999999999994</v>
      </c>
      <c r="C9" s="201">
        <v>1.7</v>
      </c>
      <c r="D9" s="201">
        <v>26.7</v>
      </c>
      <c r="E9" s="220">
        <f t="shared" ref="E9:E28" si="0">B9+C9+D9</f>
        <v>100</v>
      </c>
      <c r="F9" s="201">
        <v>84.9</v>
      </c>
      <c r="G9" s="201">
        <v>15.1</v>
      </c>
      <c r="H9" s="220">
        <f t="shared" ref="H9:H14" si="1">SUM(F8:G8)</f>
        <v>100</v>
      </c>
      <c r="I9" s="464" t="s">
        <v>14</v>
      </c>
      <c r="J9" s="24"/>
      <c r="L9" s="201"/>
      <c r="M9" s="201"/>
      <c r="N9" s="201"/>
      <c r="O9" s="24"/>
    </row>
    <row r="10" spans="1:20" ht="16.5" customHeight="1" x14ac:dyDescent="0.2">
      <c r="A10" s="186" t="s">
        <v>22</v>
      </c>
      <c r="B10" s="200">
        <v>85.2</v>
      </c>
      <c r="C10" s="201">
        <v>1</v>
      </c>
      <c r="D10" s="201">
        <v>13.8</v>
      </c>
      <c r="E10" s="220">
        <f t="shared" si="0"/>
        <v>100</v>
      </c>
      <c r="F10" s="201">
        <v>87</v>
      </c>
      <c r="G10" s="201">
        <v>13</v>
      </c>
      <c r="H10" s="220">
        <f t="shared" si="1"/>
        <v>100</v>
      </c>
      <c r="I10" s="464" t="s">
        <v>15</v>
      </c>
      <c r="J10" s="24"/>
      <c r="K10" s="184"/>
      <c r="L10" s="201"/>
      <c r="M10" s="201"/>
      <c r="N10" s="201"/>
      <c r="O10" s="24"/>
      <c r="P10" s="184"/>
      <c r="Q10" s="184"/>
      <c r="R10" s="184"/>
    </row>
    <row r="11" spans="1:20" ht="16.5" customHeight="1" x14ac:dyDescent="0.2">
      <c r="A11" s="186" t="s">
        <v>23</v>
      </c>
      <c r="B11" s="200">
        <v>86.7</v>
      </c>
      <c r="C11" s="201">
        <v>1</v>
      </c>
      <c r="D11" s="201">
        <v>12.3</v>
      </c>
      <c r="E11" s="220">
        <f t="shared" si="0"/>
        <v>100</v>
      </c>
      <c r="F11" s="201">
        <v>78.3</v>
      </c>
      <c r="G11" s="201">
        <v>21.7</v>
      </c>
      <c r="H11" s="220">
        <f t="shared" si="1"/>
        <v>100</v>
      </c>
      <c r="I11" s="464" t="s">
        <v>16</v>
      </c>
      <c r="J11" s="24"/>
      <c r="K11" s="184"/>
      <c r="L11" s="201"/>
      <c r="M11" s="201"/>
      <c r="N11" s="201"/>
      <c r="O11" s="24"/>
      <c r="P11" s="184"/>
      <c r="Q11" s="184"/>
      <c r="R11" s="184"/>
    </row>
    <row r="12" spans="1:20" ht="16.5" customHeight="1" x14ac:dyDescent="0.2">
      <c r="A12" s="186" t="s">
        <v>160</v>
      </c>
      <c r="B12" s="200">
        <v>90</v>
      </c>
      <c r="C12" s="201">
        <v>0.5</v>
      </c>
      <c r="D12" s="201">
        <v>9.5</v>
      </c>
      <c r="E12" s="220">
        <f t="shared" si="0"/>
        <v>100</v>
      </c>
      <c r="F12" s="201">
        <v>52.9</v>
      </c>
      <c r="G12" s="201">
        <v>47.1</v>
      </c>
      <c r="H12" s="220">
        <f t="shared" si="1"/>
        <v>100</v>
      </c>
      <c r="I12" s="188" t="s">
        <v>159</v>
      </c>
      <c r="J12" s="24"/>
      <c r="K12" s="184"/>
      <c r="L12" s="201"/>
      <c r="M12" s="201"/>
      <c r="N12" s="201"/>
      <c r="O12" s="24"/>
      <c r="P12" s="184"/>
      <c r="Q12" s="184"/>
      <c r="R12" s="184"/>
      <c r="S12" s="184"/>
      <c r="T12" s="184"/>
    </row>
    <row r="13" spans="1:20" ht="16.5" customHeight="1" x14ac:dyDescent="0.2">
      <c r="A13" s="186" t="s">
        <v>161</v>
      </c>
      <c r="B13" s="200">
        <v>95.1</v>
      </c>
      <c r="C13" s="201" t="s">
        <v>243</v>
      </c>
      <c r="D13" s="201">
        <v>4.9000000000000004</v>
      </c>
      <c r="E13" s="220">
        <v>100</v>
      </c>
      <c r="F13" s="201">
        <v>16.7</v>
      </c>
      <c r="G13" s="201">
        <v>83.3</v>
      </c>
      <c r="H13" s="220">
        <f t="shared" si="1"/>
        <v>100</v>
      </c>
      <c r="I13" s="464" t="s">
        <v>162</v>
      </c>
      <c r="J13" s="24"/>
      <c r="K13" s="184"/>
      <c r="L13" s="201"/>
      <c r="M13" s="201"/>
      <c r="N13" s="201"/>
      <c r="O13" s="24"/>
      <c r="P13" s="184"/>
      <c r="Q13" s="184"/>
      <c r="R13" s="184"/>
      <c r="S13" s="184"/>
      <c r="T13" s="184"/>
    </row>
    <row r="14" spans="1:20" ht="16.5" customHeight="1" x14ac:dyDescent="0.2">
      <c r="A14" s="187" t="s">
        <v>82</v>
      </c>
      <c r="B14" s="202">
        <v>76.2</v>
      </c>
      <c r="C14" s="203">
        <v>1.3</v>
      </c>
      <c r="D14" s="203">
        <v>22.5</v>
      </c>
      <c r="E14" s="241">
        <f t="shared" si="0"/>
        <v>100</v>
      </c>
      <c r="F14" s="203">
        <v>65.099999999999994</v>
      </c>
      <c r="G14" s="203">
        <v>34.9</v>
      </c>
      <c r="H14" s="220">
        <f t="shared" si="1"/>
        <v>100</v>
      </c>
      <c r="I14" s="189" t="s">
        <v>83</v>
      </c>
      <c r="J14" s="24"/>
      <c r="K14" s="184"/>
      <c r="L14" s="201"/>
      <c r="M14" s="201"/>
      <c r="N14" s="201"/>
      <c r="O14" s="24"/>
      <c r="P14" s="184"/>
      <c r="Q14" s="184"/>
      <c r="R14" s="184"/>
      <c r="S14" s="184"/>
      <c r="T14" s="184"/>
    </row>
    <row r="15" spans="1:20" ht="16.5" customHeight="1" x14ac:dyDescent="0.2">
      <c r="A15" s="122" t="s">
        <v>18</v>
      </c>
      <c r="B15" s="200"/>
      <c r="C15" s="201"/>
      <c r="D15" s="201"/>
      <c r="E15" s="220"/>
      <c r="F15" s="201"/>
      <c r="G15" s="201"/>
      <c r="H15" s="561"/>
      <c r="I15" s="125" t="s">
        <v>25</v>
      </c>
      <c r="J15" s="24"/>
      <c r="K15" s="184"/>
      <c r="L15" s="204"/>
      <c r="M15" s="204"/>
      <c r="N15" s="201"/>
      <c r="O15" s="24"/>
      <c r="P15" s="184"/>
      <c r="Q15" s="184"/>
      <c r="R15" s="184"/>
      <c r="S15" s="184"/>
      <c r="T15" s="184"/>
    </row>
    <row r="16" spans="1:20" ht="16.5" customHeight="1" x14ac:dyDescent="0.2">
      <c r="A16" s="186" t="s">
        <v>20</v>
      </c>
      <c r="B16" s="200">
        <v>29.5</v>
      </c>
      <c r="C16" s="201">
        <v>0.5</v>
      </c>
      <c r="D16" s="201">
        <v>70</v>
      </c>
      <c r="E16" s="220">
        <f t="shared" si="0"/>
        <v>100</v>
      </c>
      <c r="F16" s="201">
        <v>8.8000000000000007</v>
      </c>
      <c r="G16" s="201">
        <v>91.2</v>
      </c>
      <c r="H16" s="220">
        <v>100</v>
      </c>
      <c r="I16" s="464" t="s">
        <v>13</v>
      </c>
      <c r="J16" s="24"/>
      <c r="K16" s="184"/>
      <c r="L16" s="201"/>
      <c r="M16" s="201"/>
      <c r="N16" s="201"/>
      <c r="O16" s="24"/>
      <c r="P16" s="184"/>
      <c r="Q16" s="184"/>
      <c r="R16" s="184"/>
      <c r="S16" s="184"/>
      <c r="T16" s="184"/>
    </row>
    <row r="17" spans="1:20" ht="16.5" customHeight="1" x14ac:dyDescent="0.2">
      <c r="A17" s="186" t="s">
        <v>21</v>
      </c>
      <c r="B17" s="200">
        <v>47.5</v>
      </c>
      <c r="C17" s="201">
        <v>1</v>
      </c>
      <c r="D17" s="201">
        <v>51.5</v>
      </c>
      <c r="E17" s="220">
        <f t="shared" si="0"/>
        <v>100</v>
      </c>
      <c r="F17" s="201">
        <v>26.4</v>
      </c>
      <c r="G17" s="201">
        <v>73.599999999999994</v>
      </c>
      <c r="H17" s="220">
        <f t="shared" ref="H17:H22" si="2">SUM(F16:G16)</f>
        <v>100</v>
      </c>
      <c r="I17" s="464" t="s">
        <v>14</v>
      </c>
      <c r="J17" s="24"/>
      <c r="K17" s="184"/>
      <c r="L17" s="201"/>
      <c r="M17" s="201"/>
      <c r="N17" s="201"/>
      <c r="O17" s="24"/>
      <c r="P17" s="184"/>
      <c r="Q17" s="184"/>
      <c r="R17" s="184"/>
      <c r="S17" s="184"/>
      <c r="T17" s="184"/>
    </row>
    <row r="18" spans="1:20" ht="16.5" customHeight="1" x14ac:dyDescent="0.2">
      <c r="A18" s="186" t="s">
        <v>22</v>
      </c>
      <c r="B18" s="200">
        <v>77</v>
      </c>
      <c r="C18" s="201">
        <v>0.7</v>
      </c>
      <c r="D18" s="201">
        <v>22.3</v>
      </c>
      <c r="E18" s="220">
        <f t="shared" si="0"/>
        <v>100</v>
      </c>
      <c r="F18" s="201">
        <v>22.2</v>
      </c>
      <c r="G18" s="201">
        <v>77.8</v>
      </c>
      <c r="H18" s="220">
        <f t="shared" si="2"/>
        <v>100</v>
      </c>
      <c r="I18" s="464" t="s">
        <v>15</v>
      </c>
      <c r="J18" s="24"/>
      <c r="K18" s="184"/>
      <c r="L18" s="201"/>
      <c r="M18" s="201"/>
      <c r="N18" s="201"/>
      <c r="O18" s="24"/>
      <c r="P18" s="184"/>
      <c r="Q18" s="184"/>
      <c r="R18" s="184"/>
      <c r="S18" s="184"/>
      <c r="T18" s="184"/>
    </row>
    <row r="19" spans="1:20" ht="16.5" customHeight="1" x14ac:dyDescent="0.2">
      <c r="A19" s="186" t="s">
        <v>23</v>
      </c>
      <c r="B19" s="200">
        <v>94</v>
      </c>
      <c r="C19" s="201">
        <v>0.3</v>
      </c>
      <c r="D19" s="201">
        <v>5.7</v>
      </c>
      <c r="E19" s="220">
        <f t="shared" si="0"/>
        <v>100</v>
      </c>
      <c r="F19" s="201">
        <v>16.3</v>
      </c>
      <c r="G19" s="201">
        <v>83.7</v>
      </c>
      <c r="H19" s="220">
        <f t="shared" si="2"/>
        <v>100</v>
      </c>
      <c r="I19" s="464" t="s">
        <v>16</v>
      </c>
      <c r="J19" s="24"/>
      <c r="K19" s="184"/>
      <c r="L19" s="201"/>
      <c r="M19" s="201"/>
      <c r="N19" s="201"/>
      <c r="O19" s="24"/>
      <c r="P19" s="184"/>
      <c r="Q19" s="184"/>
      <c r="R19" s="184"/>
      <c r="S19" s="184"/>
      <c r="T19" s="184"/>
    </row>
    <row r="20" spans="1:20" ht="16.5" customHeight="1" x14ac:dyDescent="0.2">
      <c r="A20" s="186" t="s">
        <v>160</v>
      </c>
      <c r="B20" s="200">
        <v>97.4</v>
      </c>
      <c r="C20" s="201">
        <v>0.3</v>
      </c>
      <c r="D20" s="201">
        <v>2.2999999999999998</v>
      </c>
      <c r="E20" s="220">
        <v>100</v>
      </c>
      <c r="F20" s="201">
        <v>8.6999999999999993</v>
      </c>
      <c r="G20" s="201">
        <v>91.3</v>
      </c>
      <c r="H20" s="220">
        <f t="shared" si="2"/>
        <v>100</v>
      </c>
      <c r="I20" s="188" t="s">
        <v>159</v>
      </c>
      <c r="J20" s="24"/>
      <c r="K20" s="184"/>
      <c r="L20" s="201"/>
      <c r="M20" s="201"/>
      <c r="N20" s="201"/>
      <c r="O20" s="24"/>
      <c r="P20" s="184"/>
      <c r="Q20" s="184"/>
      <c r="R20" s="184"/>
      <c r="S20" s="184"/>
      <c r="T20" s="184"/>
    </row>
    <row r="21" spans="1:20" ht="16.5" customHeight="1" x14ac:dyDescent="0.2">
      <c r="A21" s="186" t="s">
        <v>161</v>
      </c>
      <c r="B21" s="200">
        <v>100</v>
      </c>
      <c r="C21" s="201" t="s">
        <v>243</v>
      </c>
      <c r="D21" s="201" t="s">
        <v>243</v>
      </c>
      <c r="E21" s="220">
        <v>100</v>
      </c>
      <c r="F21" s="201">
        <v>1.2</v>
      </c>
      <c r="G21" s="201">
        <v>98.8</v>
      </c>
      <c r="H21" s="220">
        <f t="shared" si="2"/>
        <v>100</v>
      </c>
      <c r="I21" s="464" t="s">
        <v>162</v>
      </c>
      <c r="J21" s="24"/>
      <c r="K21" s="184"/>
      <c r="L21" s="201"/>
      <c r="M21" s="201"/>
      <c r="N21" s="201"/>
      <c r="O21" s="24"/>
      <c r="P21" s="184"/>
      <c r="Q21" s="184"/>
      <c r="R21" s="184"/>
      <c r="S21" s="184"/>
      <c r="T21" s="184"/>
    </row>
    <row r="22" spans="1:20" ht="16.5" customHeight="1" x14ac:dyDescent="0.2">
      <c r="A22" s="121" t="s">
        <v>82</v>
      </c>
      <c r="B22" s="202">
        <v>59.2</v>
      </c>
      <c r="C22" s="203">
        <v>0.7</v>
      </c>
      <c r="D22" s="203">
        <v>40.1</v>
      </c>
      <c r="E22" s="241">
        <f>SUM(B22:D22)</f>
        <v>100</v>
      </c>
      <c r="F22" s="203">
        <v>16.100000000000001</v>
      </c>
      <c r="G22" s="203">
        <v>83.9</v>
      </c>
      <c r="H22" s="241">
        <f t="shared" si="2"/>
        <v>100</v>
      </c>
      <c r="I22" s="190" t="s">
        <v>9</v>
      </c>
      <c r="J22" s="24"/>
      <c r="K22" s="184"/>
      <c r="L22" s="201"/>
      <c r="M22" s="201"/>
      <c r="N22" s="201"/>
      <c r="O22" s="24"/>
      <c r="P22" s="184"/>
      <c r="Q22" s="184"/>
      <c r="R22" s="184"/>
      <c r="S22" s="184"/>
      <c r="T22" s="184"/>
    </row>
    <row r="23" spans="1:20" ht="16.5" customHeight="1" x14ac:dyDescent="0.2">
      <c r="A23" s="243" t="s">
        <v>12</v>
      </c>
      <c r="B23" s="238"/>
      <c r="C23" s="236"/>
      <c r="D23" s="236"/>
      <c r="E23" s="220"/>
      <c r="F23" s="200"/>
      <c r="G23" s="201"/>
      <c r="H23" s="220"/>
      <c r="I23" s="125" t="s">
        <v>19</v>
      </c>
      <c r="J23" s="24"/>
      <c r="K23" s="184"/>
      <c r="L23" s="204"/>
      <c r="M23" s="204"/>
      <c r="N23" s="201"/>
      <c r="O23" s="24"/>
      <c r="P23" s="184"/>
      <c r="Q23" s="184"/>
      <c r="R23" s="184"/>
      <c r="S23" s="184"/>
      <c r="T23" s="184"/>
    </row>
    <row r="24" spans="1:20" ht="16.5" customHeight="1" x14ac:dyDescent="0.2">
      <c r="A24" s="186" t="s">
        <v>20</v>
      </c>
      <c r="B24" s="200">
        <v>56.5</v>
      </c>
      <c r="C24" s="201">
        <v>1.4</v>
      </c>
      <c r="D24" s="201">
        <v>42.1</v>
      </c>
      <c r="E24" s="220">
        <f t="shared" si="0"/>
        <v>100</v>
      </c>
      <c r="F24" s="200">
        <v>26.2</v>
      </c>
      <c r="G24" s="201">
        <v>73.8</v>
      </c>
      <c r="H24" s="220">
        <f t="shared" ref="H24:H29" si="3">SUM(F24:G24)</f>
        <v>100</v>
      </c>
      <c r="I24" s="464" t="s">
        <v>13</v>
      </c>
      <c r="J24" s="24"/>
      <c r="K24" s="184"/>
      <c r="L24" s="201"/>
      <c r="M24" s="201"/>
      <c r="N24" s="201"/>
      <c r="O24" s="24"/>
      <c r="P24" s="184"/>
      <c r="Q24" s="184"/>
      <c r="R24" s="184"/>
      <c r="S24" s="184"/>
      <c r="T24" s="184"/>
    </row>
    <row r="25" spans="1:20" ht="16.5" customHeight="1" x14ac:dyDescent="0.2">
      <c r="A25" s="186" t="s">
        <v>21</v>
      </c>
      <c r="B25" s="200">
        <v>66.099999999999994</v>
      </c>
      <c r="C25" s="201">
        <v>1.5</v>
      </c>
      <c r="D25" s="201">
        <v>32.4</v>
      </c>
      <c r="E25" s="220">
        <f t="shared" si="0"/>
        <v>100</v>
      </c>
      <c r="F25" s="200">
        <v>56.2</v>
      </c>
      <c r="G25" s="201">
        <v>43.8</v>
      </c>
      <c r="H25" s="220">
        <f t="shared" si="3"/>
        <v>100</v>
      </c>
      <c r="I25" s="464" t="s">
        <v>14</v>
      </c>
      <c r="J25" s="24"/>
      <c r="K25" s="184"/>
      <c r="L25" s="201"/>
      <c r="M25" s="201"/>
      <c r="N25" s="201"/>
      <c r="O25" s="24"/>
      <c r="P25" s="184"/>
      <c r="Q25" s="184"/>
      <c r="R25" s="184"/>
      <c r="S25" s="184"/>
      <c r="T25" s="184"/>
    </row>
    <row r="26" spans="1:20" ht="16.5" customHeight="1" x14ac:dyDescent="0.2">
      <c r="A26" s="186" t="s">
        <v>22</v>
      </c>
      <c r="B26" s="200">
        <v>83.6</v>
      </c>
      <c r="C26" s="201">
        <v>0.9</v>
      </c>
      <c r="D26" s="201">
        <v>15.5</v>
      </c>
      <c r="E26" s="220">
        <f t="shared" si="0"/>
        <v>100</v>
      </c>
      <c r="F26" s="200">
        <v>54.7</v>
      </c>
      <c r="G26" s="201">
        <v>45.3</v>
      </c>
      <c r="H26" s="220">
        <f t="shared" si="3"/>
        <v>100</v>
      </c>
      <c r="I26" s="464" t="s">
        <v>15</v>
      </c>
      <c r="J26" s="24"/>
      <c r="K26" s="184"/>
      <c r="L26" s="201"/>
      <c r="M26" s="201"/>
      <c r="N26" s="201"/>
      <c r="O26" s="24"/>
      <c r="P26" s="184"/>
      <c r="Q26" s="184"/>
      <c r="R26" s="184"/>
      <c r="S26" s="184"/>
      <c r="T26" s="184"/>
    </row>
    <row r="27" spans="1:20" ht="16.5" customHeight="1" x14ac:dyDescent="0.2">
      <c r="A27" s="186" t="s">
        <v>23</v>
      </c>
      <c r="B27" s="200">
        <v>87.9</v>
      </c>
      <c r="C27" s="201">
        <v>0.9</v>
      </c>
      <c r="D27" s="201">
        <v>11.2</v>
      </c>
      <c r="E27" s="220">
        <f t="shared" si="0"/>
        <v>100.00000000000001</v>
      </c>
      <c r="F27" s="200">
        <v>48</v>
      </c>
      <c r="G27" s="201">
        <v>52</v>
      </c>
      <c r="H27" s="220">
        <f t="shared" si="3"/>
        <v>100</v>
      </c>
      <c r="I27" s="464" t="s">
        <v>16</v>
      </c>
      <c r="J27" s="24"/>
      <c r="K27" s="184"/>
      <c r="L27" s="201"/>
      <c r="M27" s="201"/>
      <c r="N27" s="201"/>
      <c r="O27" s="24"/>
      <c r="P27" s="184"/>
      <c r="Q27" s="184"/>
      <c r="R27" s="184"/>
      <c r="S27" s="184"/>
      <c r="T27" s="184"/>
    </row>
    <row r="28" spans="1:20" ht="16.5" customHeight="1" x14ac:dyDescent="0.2">
      <c r="A28" s="186" t="s">
        <v>160</v>
      </c>
      <c r="B28" s="200">
        <v>91</v>
      </c>
      <c r="C28" s="201">
        <v>0.5</v>
      </c>
      <c r="D28" s="201">
        <v>8.5</v>
      </c>
      <c r="E28" s="220">
        <f t="shared" si="0"/>
        <v>100</v>
      </c>
      <c r="F28" s="200">
        <v>31.4</v>
      </c>
      <c r="G28" s="201">
        <v>68.599999999999994</v>
      </c>
      <c r="H28" s="220">
        <f t="shared" si="3"/>
        <v>100</v>
      </c>
      <c r="I28" s="188" t="s">
        <v>159</v>
      </c>
      <c r="J28" s="24"/>
      <c r="K28" s="184"/>
      <c r="L28" s="201"/>
      <c r="M28" s="201"/>
      <c r="N28" s="201"/>
      <c r="O28" s="24"/>
      <c r="P28" s="184"/>
      <c r="Q28" s="184"/>
      <c r="R28" s="184"/>
      <c r="S28" s="184"/>
      <c r="T28" s="184"/>
    </row>
    <row r="29" spans="1:20" ht="16.5" customHeight="1" x14ac:dyDescent="0.2">
      <c r="A29" s="186" t="s">
        <v>161</v>
      </c>
      <c r="B29" s="200">
        <v>95.5</v>
      </c>
      <c r="C29" s="201" t="s">
        <v>243</v>
      </c>
      <c r="D29" s="201">
        <v>4.5</v>
      </c>
      <c r="E29" s="220">
        <v>100</v>
      </c>
      <c r="F29" s="200">
        <v>8.4</v>
      </c>
      <c r="G29" s="201">
        <v>91.6</v>
      </c>
      <c r="H29" s="220">
        <f t="shared" si="3"/>
        <v>100</v>
      </c>
      <c r="I29" s="464" t="s">
        <v>162</v>
      </c>
      <c r="J29" s="24"/>
      <c r="K29" s="184"/>
      <c r="L29" s="201"/>
      <c r="M29" s="201"/>
      <c r="N29" s="201"/>
      <c r="O29" s="24"/>
      <c r="P29" s="184"/>
      <c r="Q29" s="184"/>
      <c r="R29" s="184"/>
      <c r="S29" s="184"/>
      <c r="T29" s="184"/>
    </row>
    <row r="30" spans="1:20" ht="16.5" customHeight="1" x14ac:dyDescent="0.2">
      <c r="A30" s="121" t="s">
        <v>82</v>
      </c>
      <c r="B30" s="202">
        <v>72.900000000000006</v>
      </c>
      <c r="C30" s="203">
        <v>1.2</v>
      </c>
      <c r="D30" s="203">
        <v>25.9</v>
      </c>
      <c r="E30" s="241">
        <f>SUM(B30:D30)</f>
        <v>100</v>
      </c>
      <c r="F30" s="202">
        <v>40.9</v>
      </c>
      <c r="G30" s="203">
        <v>59.1</v>
      </c>
      <c r="H30" s="241">
        <f>SUM(F30:G30)</f>
        <v>100</v>
      </c>
      <c r="I30" s="190" t="s">
        <v>83</v>
      </c>
      <c r="J30" s="24"/>
      <c r="K30" s="184"/>
      <c r="L30" s="201"/>
      <c r="M30" s="201"/>
      <c r="N30" s="201"/>
      <c r="O30" s="24"/>
      <c r="P30" s="184"/>
      <c r="Q30" s="184"/>
      <c r="R30" s="184"/>
      <c r="S30" s="184"/>
      <c r="T30" s="184"/>
    </row>
    <row r="31" spans="1:20" ht="16.149999999999999" customHeight="1" x14ac:dyDescent="0.2">
      <c r="B31" s="195"/>
      <c r="C31" s="195"/>
      <c r="D31" s="195"/>
      <c r="L31" s="204"/>
      <c r="M31" s="204"/>
      <c r="N31" s="201"/>
      <c r="O31" s="24"/>
      <c r="P31" s="184"/>
      <c r="Q31" s="184"/>
      <c r="R31" s="184"/>
      <c r="S31" s="184"/>
      <c r="T31" s="184"/>
    </row>
    <row r="32" spans="1:20" x14ac:dyDescent="0.2">
      <c r="L32" s="1"/>
      <c r="M32" s="1"/>
      <c r="N32" s="1"/>
      <c r="P32" s="184"/>
      <c r="Q32" s="184"/>
      <c r="R32" s="184"/>
      <c r="S32" s="184"/>
      <c r="T32" s="184"/>
    </row>
  </sheetData>
  <mergeCells count="5">
    <mergeCell ref="A4:A6"/>
    <mergeCell ref="I4:I6"/>
    <mergeCell ref="F4:H4"/>
    <mergeCell ref="A1:I1"/>
    <mergeCell ref="A2:I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52" orientation="portrait" useFirstPageNumber="1" r:id="rId1"/>
  <headerFooter>
    <oddHeader>&amp;L&amp;8 PCBS : Palestinian Labour Force Survey 2020 - Annual Report&amp;R&amp;8&amp;K00+000م&amp;K01+000 PCBS: مسح القوى العاملة الفلسطينية 2020 - التقرير السنوي</oddHead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2"/>
  <sheetViews>
    <sheetView rightToLeft="1" view="pageBreakPreview" zoomScale="130" zoomScaleNormal="100" zoomScaleSheetLayoutView="130" workbookViewId="0">
      <selection activeCell="H9" sqref="H9"/>
    </sheetView>
  </sheetViews>
  <sheetFormatPr defaultRowHeight="14.25" x14ac:dyDescent="0.2"/>
  <cols>
    <col min="1" max="1" width="8.125" customWidth="1"/>
    <col min="2" max="2" width="9.25" customWidth="1"/>
    <col min="3" max="3" width="14" customWidth="1"/>
    <col min="4" max="4" width="7.625" customWidth="1"/>
    <col min="5" max="5" width="6.625" customWidth="1"/>
    <col min="6" max="7" width="9.625" customWidth="1"/>
    <col min="8" max="8" width="7.625" customWidth="1"/>
    <col min="9" max="9" width="10.875" customWidth="1"/>
  </cols>
  <sheetData>
    <row r="1" spans="1:19" ht="16.149999999999999" customHeight="1" x14ac:dyDescent="0.2">
      <c r="A1" s="631" t="s">
        <v>256</v>
      </c>
      <c r="B1" s="631"/>
      <c r="C1" s="631"/>
      <c r="D1" s="631"/>
      <c r="E1" s="631"/>
      <c r="F1" s="631"/>
      <c r="G1" s="631"/>
      <c r="H1" s="631"/>
      <c r="I1" s="631"/>
    </row>
    <row r="2" spans="1:19" ht="29.65" customHeight="1" x14ac:dyDescent="0.2">
      <c r="A2" s="616" t="s">
        <v>257</v>
      </c>
      <c r="B2" s="616"/>
      <c r="C2" s="616"/>
      <c r="D2" s="616"/>
      <c r="E2" s="616"/>
      <c r="F2" s="616"/>
      <c r="G2" s="616"/>
      <c r="H2" s="616"/>
      <c r="I2" s="616"/>
    </row>
    <row r="3" spans="1:19" s="159" customFormat="1" ht="6" customHeight="1" x14ac:dyDescent="0.15"/>
    <row r="4" spans="1:19" ht="16.5" customHeight="1" x14ac:dyDescent="0.2">
      <c r="A4" s="626" t="s">
        <v>174</v>
      </c>
      <c r="B4" s="112" t="s">
        <v>172</v>
      </c>
      <c r="C4" s="33"/>
      <c r="D4" s="33"/>
      <c r="E4" s="33"/>
      <c r="F4" s="629" t="s">
        <v>158</v>
      </c>
      <c r="G4" s="629"/>
      <c r="H4" s="630"/>
      <c r="I4" s="627" t="s">
        <v>201</v>
      </c>
      <c r="J4" s="80"/>
      <c r="K4" s="80"/>
    </row>
    <row r="5" spans="1:19" ht="16.5" customHeight="1" x14ac:dyDescent="0.2">
      <c r="A5" s="618"/>
      <c r="B5" s="25" t="s">
        <v>6</v>
      </c>
      <c r="C5" s="27" t="s">
        <v>205</v>
      </c>
      <c r="D5" s="11" t="s">
        <v>7</v>
      </c>
      <c r="E5" s="74" t="s">
        <v>8</v>
      </c>
      <c r="F5" s="11" t="s">
        <v>10</v>
      </c>
      <c r="G5" s="27" t="s">
        <v>0</v>
      </c>
      <c r="H5" s="75" t="s">
        <v>8</v>
      </c>
      <c r="I5" s="628"/>
      <c r="J5" s="80"/>
      <c r="K5" s="80"/>
    </row>
    <row r="6" spans="1:19" ht="33.75" customHeight="1" x14ac:dyDescent="0.2">
      <c r="A6" s="618"/>
      <c r="B6" s="147" t="s">
        <v>241</v>
      </c>
      <c r="C6" s="349" t="s">
        <v>206</v>
      </c>
      <c r="D6" s="350" t="s">
        <v>197</v>
      </c>
      <c r="E6" s="351" t="s">
        <v>9</v>
      </c>
      <c r="F6" s="352" t="s">
        <v>153</v>
      </c>
      <c r="G6" s="353" t="s">
        <v>11</v>
      </c>
      <c r="H6" s="354" t="s">
        <v>9</v>
      </c>
      <c r="I6" s="628"/>
      <c r="J6" s="80"/>
      <c r="K6" s="80"/>
    </row>
    <row r="7" spans="1:19" ht="16.5" customHeight="1" x14ac:dyDescent="0.2">
      <c r="A7" s="122" t="s">
        <v>17</v>
      </c>
      <c r="B7" s="88"/>
      <c r="C7" s="87"/>
      <c r="D7" s="87"/>
      <c r="E7" s="89"/>
      <c r="F7" s="87"/>
      <c r="G7" s="87"/>
      <c r="H7" s="89"/>
      <c r="I7" s="125" t="s">
        <v>24</v>
      </c>
      <c r="J7" s="80"/>
      <c r="K7" s="80"/>
    </row>
    <row r="8" spans="1:19" ht="16.5" customHeight="1" x14ac:dyDescent="0.2">
      <c r="A8" s="186" t="s">
        <v>20</v>
      </c>
      <c r="B8" s="200">
        <v>74.8</v>
      </c>
      <c r="C8" s="201">
        <v>1.6</v>
      </c>
      <c r="D8" s="201">
        <v>23.6</v>
      </c>
      <c r="E8" s="220">
        <f>SUM(B8:D8)</f>
        <v>100</v>
      </c>
      <c r="F8" s="201">
        <v>49.4</v>
      </c>
      <c r="G8" s="201">
        <v>50.6</v>
      </c>
      <c r="H8" s="197">
        <v>100</v>
      </c>
      <c r="I8" s="124" t="s">
        <v>13</v>
      </c>
      <c r="J8" s="242"/>
      <c r="K8" s="80"/>
    </row>
    <row r="9" spans="1:19" ht="16.5" customHeight="1" x14ac:dyDescent="0.2">
      <c r="A9" s="186" t="s">
        <v>21</v>
      </c>
      <c r="B9" s="200">
        <v>85</v>
      </c>
      <c r="C9" s="201">
        <v>1.7</v>
      </c>
      <c r="D9" s="201">
        <v>13.3</v>
      </c>
      <c r="E9" s="220">
        <f t="shared" ref="E9:E30" si="0">SUM(B9:D9)</f>
        <v>100</v>
      </c>
      <c r="F9" s="201">
        <v>89.9</v>
      </c>
      <c r="G9" s="201">
        <v>10.1</v>
      </c>
      <c r="H9" s="197">
        <v>100</v>
      </c>
      <c r="I9" s="124" t="s">
        <v>14</v>
      </c>
      <c r="J9" s="242"/>
      <c r="K9" s="80"/>
    </row>
    <row r="10" spans="1:19" ht="16.5" customHeight="1" x14ac:dyDescent="0.2">
      <c r="A10" s="186" t="s">
        <v>22</v>
      </c>
      <c r="B10" s="200">
        <v>90.8</v>
      </c>
      <c r="C10" s="201">
        <v>0.9</v>
      </c>
      <c r="D10" s="201">
        <v>8.3000000000000007</v>
      </c>
      <c r="E10" s="220">
        <f t="shared" si="0"/>
        <v>100</v>
      </c>
      <c r="F10" s="201">
        <v>91.3</v>
      </c>
      <c r="G10" s="201">
        <v>8.6999999999999993</v>
      </c>
      <c r="H10" s="197">
        <v>100</v>
      </c>
      <c r="I10" s="124" t="s">
        <v>15</v>
      </c>
      <c r="J10" s="242"/>
      <c r="K10" s="80"/>
    </row>
    <row r="11" spans="1:19" ht="16.5" customHeight="1" x14ac:dyDescent="0.2">
      <c r="A11" s="186" t="s">
        <v>23</v>
      </c>
      <c r="B11" s="200">
        <v>90.4</v>
      </c>
      <c r="C11" s="201">
        <v>1.1000000000000001</v>
      </c>
      <c r="D11" s="201">
        <v>8.5</v>
      </c>
      <c r="E11" s="220">
        <f t="shared" si="0"/>
        <v>100</v>
      </c>
      <c r="F11" s="201">
        <v>85.8</v>
      </c>
      <c r="G11" s="201">
        <v>14.2</v>
      </c>
      <c r="H11" s="197">
        <v>100</v>
      </c>
      <c r="I11" s="124" t="s">
        <v>16</v>
      </c>
      <c r="J11" s="242"/>
      <c r="K11" s="80"/>
      <c r="M11" s="184"/>
      <c r="N11" s="184"/>
      <c r="O11" s="184"/>
      <c r="P11" s="184"/>
      <c r="Q11" s="184"/>
      <c r="R11" s="184"/>
      <c r="S11" s="184"/>
    </row>
    <row r="12" spans="1:19" ht="16.5" customHeight="1" x14ac:dyDescent="0.2">
      <c r="A12" s="186" t="s">
        <v>160</v>
      </c>
      <c r="B12" s="200">
        <v>91.4</v>
      </c>
      <c r="C12" s="201">
        <v>0.6</v>
      </c>
      <c r="D12" s="201">
        <v>8</v>
      </c>
      <c r="E12" s="220">
        <f t="shared" si="0"/>
        <v>100</v>
      </c>
      <c r="F12" s="201">
        <v>63.5</v>
      </c>
      <c r="G12" s="201">
        <v>36.5</v>
      </c>
      <c r="H12" s="197">
        <v>100</v>
      </c>
      <c r="I12" s="188" t="s">
        <v>159</v>
      </c>
      <c r="J12" s="242"/>
      <c r="K12" s="80"/>
      <c r="M12" s="184"/>
      <c r="N12" s="184"/>
      <c r="O12" s="184"/>
      <c r="P12" s="184"/>
      <c r="Q12" s="184"/>
      <c r="R12" s="184"/>
      <c r="S12" s="184"/>
    </row>
    <row r="13" spans="1:19" ht="16.5" customHeight="1" x14ac:dyDescent="0.2">
      <c r="A13" s="186" t="s">
        <v>161</v>
      </c>
      <c r="B13" s="200">
        <v>95.5</v>
      </c>
      <c r="C13" s="201" t="s">
        <v>243</v>
      </c>
      <c r="D13" s="201">
        <v>4.5</v>
      </c>
      <c r="E13" s="220">
        <f t="shared" si="0"/>
        <v>100</v>
      </c>
      <c r="F13" s="201">
        <v>21.5</v>
      </c>
      <c r="G13" s="201">
        <v>78.5</v>
      </c>
      <c r="H13" s="197">
        <v>100</v>
      </c>
      <c r="I13" s="124" t="s">
        <v>162</v>
      </c>
      <c r="J13" s="242"/>
      <c r="K13" s="80"/>
      <c r="M13" s="184"/>
      <c r="N13" s="184"/>
      <c r="O13" s="184"/>
      <c r="P13" s="184"/>
      <c r="Q13" s="184"/>
      <c r="R13" s="184"/>
      <c r="S13" s="184"/>
    </row>
    <row r="14" spans="1:19" ht="16.5" customHeight="1" x14ac:dyDescent="0.2">
      <c r="A14" s="187" t="s">
        <v>82</v>
      </c>
      <c r="B14" s="202">
        <v>85.5</v>
      </c>
      <c r="C14" s="203">
        <v>1.3</v>
      </c>
      <c r="D14" s="203">
        <v>13.2</v>
      </c>
      <c r="E14" s="241">
        <f t="shared" si="0"/>
        <v>100</v>
      </c>
      <c r="F14" s="203">
        <v>71.2</v>
      </c>
      <c r="G14" s="203">
        <v>28.8</v>
      </c>
      <c r="H14" s="198">
        <v>100</v>
      </c>
      <c r="I14" s="189" t="s">
        <v>83</v>
      </c>
      <c r="J14" s="242"/>
      <c r="K14" s="80"/>
      <c r="M14" s="184"/>
      <c r="N14" s="184"/>
      <c r="O14" s="184"/>
      <c r="P14" s="184"/>
      <c r="Q14" s="184"/>
      <c r="R14" s="184"/>
      <c r="S14" s="184"/>
    </row>
    <row r="15" spans="1:19" ht="16.5" customHeight="1" x14ac:dyDescent="0.2">
      <c r="A15" s="122" t="s">
        <v>18</v>
      </c>
      <c r="B15" s="200"/>
      <c r="C15" s="201"/>
      <c r="D15" s="201"/>
      <c r="E15" s="220"/>
      <c r="F15" s="201"/>
      <c r="G15" s="201"/>
      <c r="H15" s="197"/>
      <c r="I15" s="125" t="s">
        <v>25</v>
      </c>
      <c r="J15" s="242"/>
      <c r="K15" s="80"/>
      <c r="M15" s="184"/>
      <c r="N15" s="184"/>
      <c r="O15" s="184"/>
      <c r="P15" s="184"/>
      <c r="Q15" s="184"/>
      <c r="R15" s="184"/>
      <c r="S15" s="184"/>
    </row>
    <row r="16" spans="1:19" ht="16.5" customHeight="1" x14ac:dyDescent="0.2">
      <c r="A16" s="186" t="s">
        <v>20</v>
      </c>
      <c r="B16" s="200">
        <v>44.4</v>
      </c>
      <c r="C16" s="201">
        <v>0.7</v>
      </c>
      <c r="D16" s="201">
        <v>54.9</v>
      </c>
      <c r="E16" s="220">
        <f t="shared" si="0"/>
        <v>100</v>
      </c>
      <c r="F16" s="201">
        <v>8.6999999999999993</v>
      </c>
      <c r="G16" s="201">
        <v>91.3</v>
      </c>
      <c r="H16" s="197">
        <v>100</v>
      </c>
      <c r="I16" s="124" t="s">
        <v>13</v>
      </c>
      <c r="J16" s="242"/>
      <c r="K16" s="80"/>
      <c r="M16" s="184"/>
      <c r="N16" s="184"/>
      <c r="O16" s="184"/>
      <c r="P16" s="184"/>
      <c r="Q16" s="184"/>
      <c r="R16" s="184"/>
      <c r="S16" s="184"/>
    </row>
    <row r="17" spans="1:19" ht="16.5" customHeight="1" x14ac:dyDescent="0.2">
      <c r="A17" s="186" t="s">
        <v>21</v>
      </c>
      <c r="B17" s="200">
        <v>63.1</v>
      </c>
      <c r="C17" s="201">
        <v>1.4</v>
      </c>
      <c r="D17" s="201">
        <v>35.5</v>
      </c>
      <c r="E17" s="220">
        <f t="shared" si="0"/>
        <v>100</v>
      </c>
      <c r="F17" s="201">
        <v>27.3</v>
      </c>
      <c r="G17" s="201">
        <v>72.7</v>
      </c>
      <c r="H17" s="197">
        <v>100</v>
      </c>
      <c r="I17" s="124" t="s">
        <v>14</v>
      </c>
      <c r="J17" s="242"/>
      <c r="K17" s="80"/>
      <c r="M17" s="184"/>
      <c r="N17" s="184"/>
      <c r="O17" s="184"/>
      <c r="P17" s="184"/>
      <c r="Q17" s="184"/>
      <c r="R17" s="184"/>
      <c r="S17" s="184"/>
    </row>
    <row r="18" spans="1:19" ht="16.5" customHeight="1" x14ac:dyDescent="0.2">
      <c r="A18" s="186" t="s">
        <v>22</v>
      </c>
      <c r="B18" s="200">
        <v>85.9</v>
      </c>
      <c r="C18" s="201">
        <v>0.8</v>
      </c>
      <c r="D18" s="201">
        <v>13.3</v>
      </c>
      <c r="E18" s="220">
        <f t="shared" si="0"/>
        <v>100</v>
      </c>
      <c r="F18" s="201">
        <v>23.9</v>
      </c>
      <c r="G18" s="201">
        <v>76.099999999999994</v>
      </c>
      <c r="H18" s="197">
        <v>100</v>
      </c>
      <c r="I18" s="124" t="s">
        <v>15</v>
      </c>
      <c r="J18" s="242"/>
      <c r="K18" s="80"/>
      <c r="M18" s="184"/>
      <c r="N18" s="184"/>
      <c r="O18" s="184"/>
      <c r="P18" s="184"/>
      <c r="Q18" s="184"/>
      <c r="R18" s="184"/>
      <c r="S18" s="184"/>
    </row>
    <row r="19" spans="1:19" ht="16.5" customHeight="1" x14ac:dyDescent="0.2">
      <c r="A19" s="186" t="s">
        <v>23</v>
      </c>
      <c r="B19" s="200">
        <v>96.1</v>
      </c>
      <c r="C19" s="201">
        <v>0.4</v>
      </c>
      <c r="D19" s="201">
        <v>3.5</v>
      </c>
      <c r="E19" s="220">
        <f t="shared" si="0"/>
        <v>100</v>
      </c>
      <c r="F19" s="201">
        <v>17.8</v>
      </c>
      <c r="G19" s="201">
        <v>82.2</v>
      </c>
      <c r="H19" s="197">
        <v>100</v>
      </c>
      <c r="I19" s="124" t="s">
        <v>16</v>
      </c>
      <c r="J19" s="242"/>
      <c r="K19" s="80"/>
      <c r="M19" s="184"/>
      <c r="N19" s="184"/>
      <c r="O19" s="184"/>
      <c r="P19" s="184"/>
      <c r="Q19" s="184"/>
      <c r="R19" s="184"/>
      <c r="S19" s="184"/>
    </row>
    <row r="20" spans="1:19" ht="16.5" customHeight="1" x14ac:dyDescent="0.2">
      <c r="A20" s="186" t="s">
        <v>160</v>
      </c>
      <c r="B20" s="200">
        <v>98.1</v>
      </c>
      <c r="C20" s="201">
        <v>0.4</v>
      </c>
      <c r="D20" s="201">
        <v>1.5</v>
      </c>
      <c r="E20" s="220">
        <f t="shared" si="0"/>
        <v>100</v>
      </c>
      <c r="F20" s="201">
        <v>10.7</v>
      </c>
      <c r="G20" s="201">
        <v>89.3</v>
      </c>
      <c r="H20" s="197">
        <v>100</v>
      </c>
      <c r="I20" s="188" t="s">
        <v>159</v>
      </c>
      <c r="J20" s="242"/>
      <c r="K20" s="80"/>
      <c r="M20" s="184"/>
      <c r="N20" s="184"/>
      <c r="O20" s="184"/>
      <c r="P20" s="184"/>
      <c r="Q20" s="184"/>
      <c r="R20" s="184"/>
      <c r="S20" s="184"/>
    </row>
    <row r="21" spans="1:19" ht="16.5" customHeight="1" x14ac:dyDescent="0.2">
      <c r="A21" s="186" t="s">
        <v>161</v>
      </c>
      <c r="B21" s="200">
        <v>100</v>
      </c>
      <c r="C21" s="201" t="s">
        <v>243</v>
      </c>
      <c r="D21" s="201" t="s">
        <v>243</v>
      </c>
      <c r="E21" s="220">
        <f t="shared" si="0"/>
        <v>100</v>
      </c>
      <c r="F21" s="201">
        <v>1.6</v>
      </c>
      <c r="G21" s="201">
        <v>98.4</v>
      </c>
      <c r="H21" s="197">
        <v>100</v>
      </c>
      <c r="I21" s="124" t="s">
        <v>162</v>
      </c>
      <c r="J21" s="242"/>
      <c r="K21" s="80"/>
      <c r="M21" s="184"/>
      <c r="N21" s="184"/>
      <c r="O21" s="184"/>
      <c r="P21" s="184"/>
      <c r="Q21" s="184"/>
      <c r="R21" s="184"/>
      <c r="S21" s="184"/>
    </row>
    <row r="22" spans="1:19" ht="16.5" customHeight="1" x14ac:dyDescent="0.2">
      <c r="A22" s="121" t="s">
        <v>82</v>
      </c>
      <c r="B22" s="202">
        <v>72</v>
      </c>
      <c r="C22" s="203">
        <v>1</v>
      </c>
      <c r="D22" s="203">
        <v>27</v>
      </c>
      <c r="E22" s="241">
        <f t="shared" si="0"/>
        <v>100</v>
      </c>
      <c r="F22" s="203">
        <v>16.8</v>
      </c>
      <c r="G22" s="203">
        <v>83.2</v>
      </c>
      <c r="H22" s="198">
        <v>100</v>
      </c>
      <c r="I22" s="190" t="s">
        <v>9</v>
      </c>
      <c r="J22" s="242"/>
      <c r="K22" s="80"/>
      <c r="M22" s="184"/>
      <c r="N22" s="184"/>
      <c r="O22" s="184"/>
      <c r="P22" s="184"/>
      <c r="Q22" s="184"/>
      <c r="R22" s="184"/>
      <c r="S22" s="184"/>
    </row>
    <row r="23" spans="1:19" ht="16.5" customHeight="1" x14ac:dyDescent="0.2">
      <c r="A23" s="243" t="s">
        <v>12</v>
      </c>
      <c r="B23" s="200"/>
      <c r="C23" s="201"/>
      <c r="D23" s="201"/>
      <c r="E23" s="220"/>
      <c r="F23" s="201"/>
      <c r="G23" s="201"/>
      <c r="H23" s="197"/>
      <c r="I23" s="125" t="s">
        <v>19</v>
      </c>
      <c r="J23" s="242"/>
      <c r="K23" s="80"/>
      <c r="M23" s="184"/>
      <c r="N23" s="184"/>
      <c r="O23" s="184"/>
      <c r="P23" s="184"/>
      <c r="Q23" s="184"/>
      <c r="R23" s="184"/>
      <c r="S23" s="184"/>
    </row>
    <row r="24" spans="1:19" ht="16.5" customHeight="1" x14ac:dyDescent="0.2">
      <c r="A24" s="186" t="s">
        <v>20</v>
      </c>
      <c r="B24" s="200">
        <v>70.400000000000006</v>
      </c>
      <c r="C24" s="201">
        <v>1.5</v>
      </c>
      <c r="D24" s="201">
        <v>28.1</v>
      </c>
      <c r="E24" s="220">
        <f t="shared" si="0"/>
        <v>100</v>
      </c>
      <c r="F24" s="201">
        <v>29.5</v>
      </c>
      <c r="G24" s="201">
        <v>70.5</v>
      </c>
      <c r="H24" s="197">
        <v>100</v>
      </c>
      <c r="I24" s="124" t="s">
        <v>13</v>
      </c>
      <c r="J24" s="242"/>
      <c r="M24" s="184"/>
      <c r="N24" s="184"/>
      <c r="O24" s="184"/>
      <c r="P24" s="184"/>
      <c r="Q24" s="184"/>
      <c r="R24" s="184"/>
      <c r="S24" s="184"/>
    </row>
    <row r="25" spans="1:19" ht="16.5" customHeight="1" x14ac:dyDescent="0.2">
      <c r="A25" s="186" t="s">
        <v>21</v>
      </c>
      <c r="B25" s="200">
        <v>80.2</v>
      </c>
      <c r="C25" s="201">
        <v>1.6</v>
      </c>
      <c r="D25" s="201">
        <v>18.2</v>
      </c>
      <c r="E25" s="220">
        <f t="shared" si="0"/>
        <v>100</v>
      </c>
      <c r="F25" s="201">
        <v>59.4</v>
      </c>
      <c r="G25" s="201">
        <v>40.6</v>
      </c>
      <c r="H25" s="197">
        <v>100</v>
      </c>
      <c r="I25" s="124" t="s">
        <v>14</v>
      </c>
      <c r="J25" s="242"/>
      <c r="M25" s="184"/>
      <c r="N25" s="184"/>
      <c r="O25" s="184"/>
      <c r="P25" s="184"/>
      <c r="Q25" s="184"/>
      <c r="R25" s="184"/>
      <c r="S25" s="184"/>
    </row>
    <row r="26" spans="1:19" ht="16.5" customHeight="1" x14ac:dyDescent="0.2">
      <c r="A26" s="186" t="s">
        <v>22</v>
      </c>
      <c r="B26" s="200">
        <v>89.9</v>
      </c>
      <c r="C26" s="201">
        <v>0.8</v>
      </c>
      <c r="D26" s="201">
        <v>9.3000000000000007</v>
      </c>
      <c r="E26" s="220">
        <f t="shared" si="0"/>
        <v>100</v>
      </c>
      <c r="F26" s="201">
        <v>57.8</v>
      </c>
      <c r="G26" s="201">
        <v>42.2</v>
      </c>
      <c r="H26" s="197">
        <v>100</v>
      </c>
      <c r="I26" s="124" t="s">
        <v>15</v>
      </c>
      <c r="J26" s="242"/>
      <c r="M26" s="184"/>
      <c r="N26" s="184"/>
      <c r="O26" s="184"/>
      <c r="P26" s="184"/>
      <c r="Q26" s="184"/>
      <c r="R26" s="184"/>
      <c r="S26" s="184"/>
    </row>
    <row r="27" spans="1:19" ht="16.5" customHeight="1" x14ac:dyDescent="0.2">
      <c r="A27" s="186" t="s">
        <v>23</v>
      </c>
      <c r="B27" s="200">
        <v>91.3</v>
      </c>
      <c r="C27" s="201">
        <v>1</v>
      </c>
      <c r="D27" s="201">
        <v>7.7</v>
      </c>
      <c r="E27" s="220">
        <f t="shared" si="0"/>
        <v>100</v>
      </c>
      <c r="F27" s="201">
        <v>52.6</v>
      </c>
      <c r="G27" s="201">
        <v>47.4</v>
      </c>
      <c r="H27" s="197">
        <v>100</v>
      </c>
      <c r="I27" s="124" t="s">
        <v>16</v>
      </c>
      <c r="J27" s="242"/>
      <c r="M27" s="184"/>
      <c r="N27" s="184"/>
      <c r="O27" s="184"/>
      <c r="P27" s="184"/>
      <c r="Q27" s="184"/>
      <c r="R27" s="184"/>
      <c r="S27" s="184"/>
    </row>
    <row r="28" spans="1:19" ht="16.5" customHeight="1" x14ac:dyDescent="0.2">
      <c r="A28" s="186" t="s">
        <v>160</v>
      </c>
      <c r="B28" s="200">
        <v>92.3</v>
      </c>
      <c r="C28" s="201">
        <v>0.6</v>
      </c>
      <c r="D28" s="201">
        <v>7.1</v>
      </c>
      <c r="E28" s="220">
        <f t="shared" si="0"/>
        <v>99.999999999999986</v>
      </c>
      <c r="F28" s="201">
        <v>37.799999999999997</v>
      </c>
      <c r="G28" s="201">
        <v>62.2</v>
      </c>
      <c r="H28" s="197">
        <v>100</v>
      </c>
      <c r="I28" s="188" t="s">
        <v>159</v>
      </c>
      <c r="J28" s="242"/>
      <c r="M28" s="184"/>
      <c r="N28" s="184"/>
      <c r="O28" s="184"/>
      <c r="P28" s="184"/>
      <c r="Q28" s="184"/>
      <c r="R28" s="184"/>
      <c r="S28" s="184"/>
    </row>
    <row r="29" spans="1:19" ht="16.5" customHeight="1" x14ac:dyDescent="0.2">
      <c r="A29" s="186" t="s">
        <v>161</v>
      </c>
      <c r="B29" s="200">
        <v>95.8</v>
      </c>
      <c r="C29" s="201" t="s">
        <v>243</v>
      </c>
      <c r="D29" s="201">
        <v>4.2</v>
      </c>
      <c r="E29" s="220">
        <f t="shared" si="0"/>
        <v>100</v>
      </c>
      <c r="F29" s="201">
        <v>10.8</v>
      </c>
      <c r="G29" s="201">
        <v>89.2</v>
      </c>
      <c r="H29" s="197">
        <v>100</v>
      </c>
      <c r="I29" s="124" t="s">
        <v>162</v>
      </c>
      <c r="J29" s="242"/>
      <c r="M29" s="184"/>
      <c r="N29" s="184"/>
      <c r="O29" s="184"/>
      <c r="P29" s="184"/>
      <c r="Q29" s="184"/>
      <c r="R29" s="184"/>
      <c r="S29" s="184"/>
    </row>
    <row r="30" spans="1:19" ht="16.5" customHeight="1" x14ac:dyDescent="0.2">
      <c r="A30" s="121" t="s">
        <v>82</v>
      </c>
      <c r="B30" s="202">
        <v>83.1</v>
      </c>
      <c r="C30" s="203">
        <v>1.2</v>
      </c>
      <c r="D30" s="203">
        <v>15.7</v>
      </c>
      <c r="E30" s="241">
        <f t="shared" si="0"/>
        <v>100</v>
      </c>
      <c r="F30" s="203">
        <v>44.4</v>
      </c>
      <c r="G30" s="203">
        <v>55.6</v>
      </c>
      <c r="H30" s="198">
        <v>100</v>
      </c>
      <c r="I30" s="190" t="s">
        <v>83</v>
      </c>
      <c r="J30" s="242"/>
      <c r="M30" s="184"/>
      <c r="N30" s="184"/>
      <c r="O30" s="184"/>
      <c r="P30" s="184"/>
      <c r="Q30" s="184"/>
      <c r="R30" s="184"/>
      <c r="S30" s="184"/>
    </row>
    <row r="31" spans="1:19" x14ac:dyDescent="0.2">
      <c r="M31" s="184"/>
      <c r="N31" s="184"/>
      <c r="O31" s="184"/>
      <c r="P31" s="184"/>
      <c r="Q31" s="184"/>
      <c r="R31" s="184"/>
      <c r="S31" s="184"/>
    </row>
    <row r="32" spans="1:19" x14ac:dyDescent="0.2">
      <c r="M32" s="184"/>
      <c r="N32" s="184"/>
      <c r="O32" s="184"/>
    </row>
  </sheetData>
  <mergeCells count="5">
    <mergeCell ref="A1:I1"/>
    <mergeCell ref="A4:A6"/>
    <mergeCell ref="I4:I6"/>
    <mergeCell ref="F4:H4"/>
    <mergeCell ref="A2:I2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9" firstPageNumber="53" orientation="portrait" useFirstPageNumber="1" r:id="rId1"/>
  <headerFooter>
    <oddHeader>&amp;L&amp;8 PCBS : Palestinian Labour Force Survey 2020 - Annual Report&amp;R&amp;8&amp;K00+000م&amp;K01+000 PCBS: مسح القوى العاملة الفلسطينية 2020 - التقرير السنوي</oddHead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2"/>
  <sheetViews>
    <sheetView rightToLeft="1" workbookViewId="0">
      <selection activeCell="D11" sqref="D11"/>
    </sheetView>
  </sheetViews>
  <sheetFormatPr defaultRowHeight="14.25" x14ac:dyDescent="0.2"/>
  <cols>
    <col min="1" max="1" width="8.125" customWidth="1"/>
    <col min="2" max="2" width="9.875" customWidth="1"/>
    <col min="3" max="3" width="14.125" customWidth="1"/>
    <col min="4" max="4" width="8.625" customWidth="1"/>
    <col min="5" max="5" width="6.125" customWidth="1"/>
    <col min="6" max="6" width="9.375" customWidth="1"/>
    <col min="7" max="7" width="10.125" customWidth="1"/>
    <col min="8" max="8" width="6.875" customWidth="1"/>
    <col min="9" max="9" width="10.375" customWidth="1"/>
  </cols>
  <sheetData>
    <row r="1" spans="1:19" s="80" customFormat="1" ht="16.149999999999999" customHeight="1" x14ac:dyDescent="0.2">
      <c r="A1" s="631" t="s">
        <v>258</v>
      </c>
      <c r="B1" s="631"/>
      <c r="C1" s="631"/>
      <c r="D1" s="631"/>
      <c r="E1" s="631"/>
      <c r="F1" s="631"/>
      <c r="G1" s="631"/>
      <c r="H1" s="631"/>
      <c r="I1" s="631"/>
    </row>
    <row r="2" spans="1:19" ht="28.9" customHeight="1" x14ac:dyDescent="0.2">
      <c r="A2" s="632" t="s">
        <v>259</v>
      </c>
      <c r="B2" s="632"/>
      <c r="C2" s="632"/>
      <c r="D2" s="632"/>
      <c r="E2" s="632"/>
      <c r="F2" s="632"/>
      <c r="G2" s="632"/>
      <c r="H2" s="632"/>
      <c r="I2" s="632"/>
    </row>
    <row r="3" spans="1:19" s="159" customFormat="1" ht="6" customHeight="1" x14ac:dyDescent="0.15"/>
    <row r="4" spans="1:19" ht="16.5" customHeight="1" x14ac:dyDescent="0.2">
      <c r="A4" s="626" t="s">
        <v>174</v>
      </c>
      <c r="B4" s="111" t="s">
        <v>172</v>
      </c>
      <c r="C4" s="79"/>
      <c r="D4" s="79"/>
      <c r="E4" s="79"/>
      <c r="F4" s="629" t="s">
        <v>158</v>
      </c>
      <c r="G4" s="629"/>
      <c r="H4" s="630"/>
      <c r="I4" s="627" t="s">
        <v>201</v>
      </c>
    </row>
    <row r="5" spans="1:19" ht="16.5" customHeight="1" x14ac:dyDescent="0.2">
      <c r="A5" s="618"/>
      <c r="B5" s="25" t="s">
        <v>6</v>
      </c>
      <c r="C5" s="27" t="s">
        <v>205</v>
      </c>
      <c r="D5" s="11" t="s">
        <v>7</v>
      </c>
      <c r="E5" s="83" t="s">
        <v>8</v>
      </c>
      <c r="F5" s="11" t="s">
        <v>10</v>
      </c>
      <c r="G5" s="27" t="s">
        <v>0</v>
      </c>
      <c r="H5" s="84" t="s">
        <v>8</v>
      </c>
      <c r="I5" s="628"/>
    </row>
    <row r="6" spans="1:19" ht="25.5" customHeight="1" x14ac:dyDescent="0.2">
      <c r="A6" s="618"/>
      <c r="B6" s="147" t="s">
        <v>241</v>
      </c>
      <c r="C6" s="349" t="s">
        <v>206</v>
      </c>
      <c r="D6" s="350" t="s">
        <v>163</v>
      </c>
      <c r="E6" s="351" t="s">
        <v>9</v>
      </c>
      <c r="F6" s="352" t="s">
        <v>153</v>
      </c>
      <c r="G6" s="353" t="s">
        <v>11</v>
      </c>
      <c r="H6" s="354" t="s">
        <v>9</v>
      </c>
      <c r="I6" s="628"/>
    </row>
    <row r="7" spans="1:19" ht="16.5" customHeight="1" x14ac:dyDescent="0.2">
      <c r="A7" s="122" t="s">
        <v>17</v>
      </c>
      <c r="B7" s="88"/>
      <c r="C7" s="87"/>
      <c r="D7" s="87"/>
      <c r="E7" s="89"/>
      <c r="F7" s="87"/>
      <c r="G7" s="87"/>
      <c r="H7" s="89"/>
      <c r="I7" s="125" t="s">
        <v>24</v>
      </c>
    </row>
    <row r="8" spans="1:19" ht="16.5" customHeight="1" x14ac:dyDescent="0.2">
      <c r="A8" s="186" t="s">
        <v>20</v>
      </c>
      <c r="B8" s="200">
        <v>32</v>
      </c>
      <c r="C8" s="201">
        <v>1.7</v>
      </c>
      <c r="D8" s="201">
        <v>66.3</v>
      </c>
      <c r="E8" s="220">
        <f>SUM(B8:D8)</f>
        <v>100</v>
      </c>
      <c r="F8" s="201">
        <v>32.9</v>
      </c>
      <c r="G8" s="201">
        <v>67.099999999999994</v>
      </c>
      <c r="H8" s="133">
        <v>100</v>
      </c>
      <c r="I8" s="124" t="s">
        <v>13</v>
      </c>
      <c r="J8" s="24"/>
    </row>
    <row r="9" spans="1:19" ht="16.5" customHeight="1" x14ac:dyDescent="0.2">
      <c r="A9" s="186" t="s">
        <v>21</v>
      </c>
      <c r="B9" s="200">
        <v>48.2</v>
      </c>
      <c r="C9" s="201">
        <v>1.7</v>
      </c>
      <c r="D9" s="201">
        <v>50.1</v>
      </c>
      <c r="E9" s="220">
        <f t="shared" ref="E9:E30" si="0">SUM(B9:D9)</f>
        <v>100</v>
      </c>
      <c r="F9" s="201">
        <v>77.5</v>
      </c>
      <c r="G9" s="201">
        <v>22.5</v>
      </c>
      <c r="H9" s="133">
        <v>100</v>
      </c>
      <c r="I9" s="124" t="s">
        <v>14</v>
      </c>
      <c r="J9" s="24"/>
    </row>
    <row r="10" spans="1:19" ht="16.5" customHeight="1" x14ac:dyDescent="0.2">
      <c r="A10" s="186" t="s">
        <v>22</v>
      </c>
      <c r="B10" s="200">
        <v>74.599999999999994</v>
      </c>
      <c r="C10" s="201">
        <v>1.2</v>
      </c>
      <c r="D10" s="201">
        <v>24.2</v>
      </c>
      <c r="E10" s="220">
        <f t="shared" si="0"/>
        <v>100</v>
      </c>
      <c r="F10" s="201">
        <v>80</v>
      </c>
      <c r="G10" s="201">
        <v>20</v>
      </c>
      <c r="H10" s="133">
        <v>100</v>
      </c>
      <c r="I10" s="124" t="s">
        <v>15</v>
      </c>
      <c r="J10" s="24"/>
    </row>
    <row r="11" spans="1:19" ht="16.5" customHeight="1" x14ac:dyDescent="0.2">
      <c r="A11" s="186" t="s">
        <v>23</v>
      </c>
      <c r="B11" s="200">
        <v>76.8</v>
      </c>
      <c r="C11" s="201">
        <v>0.7</v>
      </c>
      <c r="D11" s="201">
        <v>22.5</v>
      </c>
      <c r="E11" s="220">
        <f t="shared" si="0"/>
        <v>100</v>
      </c>
      <c r="F11" s="201">
        <v>63.6</v>
      </c>
      <c r="G11" s="201">
        <v>36.4</v>
      </c>
      <c r="H11" s="133">
        <v>100</v>
      </c>
      <c r="I11" s="124" t="s">
        <v>16</v>
      </c>
      <c r="J11" s="24"/>
      <c r="O11" s="184"/>
      <c r="P11" s="184"/>
      <c r="Q11" s="184"/>
    </row>
    <row r="12" spans="1:19" ht="16.5" customHeight="1" x14ac:dyDescent="0.2">
      <c r="A12" s="186" t="s">
        <v>160</v>
      </c>
      <c r="B12" s="200">
        <v>84.8</v>
      </c>
      <c r="C12" s="201" t="s">
        <v>243</v>
      </c>
      <c r="D12" s="201">
        <v>15.2</v>
      </c>
      <c r="E12" s="220">
        <f t="shared" si="0"/>
        <v>100</v>
      </c>
      <c r="F12" s="201">
        <v>32.5</v>
      </c>
      <c r="G12" s="201">
        <v>67.5</v>
      </c>
      <c r="H12" s="133">
        <v>100</v>
      </c>
      <c r="I12" s="188" t="s">
        <v>159</v>
      </c>
      <c r="J12" s="24"/>
      <c r="M12" s="184"/>
      <c r="N12" s="184"/>
      <c r="O12" s="184"/>
      <c r="P12" s="184"/>
      <c r="Q12" s="184"/>
      <c r="R12" s="184"/>
      <c r="S12" s="184"/>
    </row>
    <row r="13" spans="1:19" ht="16.5" customHeight="1" x14ac:dyDescent="0.2">
      <c r="A13" s="186" t="s">
        <v>161</v>
      </c>
      <c r="B13" s="200">
        <v>93.5</v>
      </c>
      <c r="C13" s="201" t="s">
        <v>243</v>
      </c>
      <c r="D13" s="201">
        <v>6.5</v>
      </c>
      <c r="E13" s="220">
        <f t="shared" si="0"/>
        <v>100</v>
      </c>
      <c r="F13" s="201">
        <v>7.6</v>
      </c>
      <c r="G13" s="201">
        <v>92.4</v>
      </c>
      <c r="H13" s="133">
        <v>100</v>
      </c>
      <c r="I13" s="124" t="s">
        <v>162</v>
      </c>
      <c r="J13" s="24"/>
      <c r="M13" s="184"/>
      <c r="N13" s="184"/>
      <c r="O13" s="184"/>
      <c r="P13" s="184"/>
      <c r="Q13" s="184"/>
      <c r="R13" s="184"/>
      <c r="S13" s="184"/>
    </row>
    <row r="14" spans="1:19" ht="16.5" customHeight="1" x14ac:dyDescent="0.2">
      <c r="A14" s="121" t="s">
        <v>82</v>
      </c>
      <c r="B14" s="202">
        <v>56.5</v>
      </c>
      <c r="C14" s="203">
        <v>1.4</v>
      </c>
      <c r="D14" s="203">
        <v>42.1</v>
      </c>
      <c r="E14" s="241">
        <f t="shared" si="0"/>
        <v>100</v>
      </c>
      <c r="F14" s="203">
        <v>55.2</v>
      </c>
      <c r="G14" s="203">
        <v>44.8</v>
      </c>
      <c r="H14" s="154">
        <v>100</v>
      </c>
      <c r="I14" s="190" t="s">
        <v>83</v>
      </c>
      <c r="J14" s="24"/>
      <c r="M14" s="184"/>
      <c r="N14" s="184"/>
      <c r="O14" s="184"/>
      <c r="P14" s="184"/>
      <c r="Q14" s="184"/>
      <c r="R14" s="184"/>
      <c r="S14" s="184"/>
    </row>
    <row r="15" spans="1:19" ht="16.5" customHeight="1" x14ac:dyDescent="0.2">
      <c r="A15" s="187" t="s">
        <v>18</v>
      </c>
      <c r="B15" s="200"/>
      <c r="C15" s="201"/>
      <c r="D15" s="201"/>
      <c r="E15" s="220"/>
      <c r="F15" s="201"/>
      <c r="G15" s="201"/>
      <c r="H15" s="133"/>
      <c r="I15" s="131" t="s">
        <v>25</v>
      </c>
      <c r="J15" s="24"/>
      <c r="M15" s="184"/>
      <c r="N15" s="184"/>
      <c r="O15" s="184"/>
      <c r="P15" s="184"/>
      <c r="Q15" s="184"/>
      <c r="R15" s="184"/>
      <c r="S15" s="184"/>
    </row>
    <row r="16" spans="1:19" ht="16.5" customHeight="1" x14ac:dyDescent="0.2">
      <c r="A16" s="186" t="s">
        <v>20</v>
      </c>
      <c r="B16" s="200">
        <v>7.8</v>
      </c>
      <c r="C16" s="201">
        <v>0.2</v>
      </c>
      <c r="D16" s="201">
        <v>92</v>
      </c>
      <c r="E16" s="220">
        <f t="shared" si="0"/>
        <v>100</v>
      </c>
      <c r="F16" s="201">
        <v>9</v>
      </c>
      <c r="G16" s="201">
        <v>91</v>
      </c>
      <c r="H16" s="133">
        <v>100</v>
      </c>
      <c r="I16" s="124" t="s">
        <v>13</v>
      </c>
      <c r="J16" s="24"/>
      <c r="M16" s="184"/>
      <c r="N16" s="184"/>
      <c r="O16" s="184"/>
      <c r="P16" s="184"/>
      <c r="Q16" s="184"/>
      <c r="R16" s="184"/>
      <c r="S16" s="184"/>
    </row>
    <row r="17" spans="1:19" ht="16.5" customHeight="1" x14ac:dyDescent="0.2">
      <c r="A17" s="186" t="s">
        <v>21</v>
      </c>
      <c r="B17" s="200">
        <v>23.2</v>
      </c>
      <c r="C17" s="201">
        <v>0.4</v>
      </c>
      <c r="D17" s="201">
        <v>76.400000000000006</v>
      </c>
      <c r="E17" s="220">
        <f t="shared" si="0"/>
        <v>100</v>
      </c>
      <c r="F17" s="201">
        <v>25.2</v>
      </c>
      <c r="G17" s="201">
        <v>74.8</v>
      </c>
      <c r="H17" s="133">
        <v>100</v>
      </c>
      <c r="I17" s="124" t="s">
        <v>14</v>
      </c>
      <c r="J17" s="24"/>
      <c r="M17" s="184"/>
      <c r="N17" s="184"/>
      <c r="O17" s="184"/>
      <c r="P17" s="184"/>
      <c r="Q17" s="184"/>
      <c r="R17" s="184"/>
      <c r="S17" s="184"/>
    </row>
    <row r="18" spans="1:19" ht="16.5" customHeight="1" x14ac:dyDescent="0.2">
      <c r="A18" s="186" t="s">
        <v>22</v>
      </c>
      <c r="B18" s="200">
        <v>59.5</v>
      </c>
      <c r="C18" s="201">
        <v>0.4</v>
      </c>
      <c r="D18" s="201">
        <v>40.1</v>
      </c>
      <c r="E18" s="220">
        <f t="shared" si="0"/>
        <v>100</v>
      </c>
      <c r="F18" s="201">
        <v>19.600000000000001</v>
      </c>
      <c r="G18" s="201">
        <v>80.400000000000006</v>
      </c>
      <c r="H18" s="133">
        <v>100</v>
      </c>
      <c r="I18" s="124" t="s">
        <v>15</v>
      </c>
      <c r="J18" s="24"/>
      <c r="M18" s="184"/>
      <c r="N18" s="184"/>
      <c r="O18" s="184"/>
      <c r="P18" s="184"/>
      <c r="Q18" s="184"/>
      <c r="R18" s="184"/>
      <c r="S18" s="184"/>
    </row>
    <row r="19" spans="1:19" ht="16.5" customHeight="1" x14ac:dyDescent="0.2">
      <c r="A19" s="186" t="s">
        <v>23</v>
      </c>
      <c r="B19" s="200">
        <v>88.9</v>
      </c>
      <c r="C19" s="201" t="s">
        <v>243</v>
      </c>
      <c r="D19" s="201">
        <v>11.1</v>
      </c>
      <c r="E19" s="220">
        <f t="shared" si="0"/>
        <v>100</v>
      </c>
      <c r="F19" s="201">
        <v>13.4</v>
      </c>
      <c r="G19" s="201">
        <v>86.6</v>
      </c>
      <c r="H19" s="133">
        <v>100</v>
      </c>
      <c r="I19" s="124" t="s">
        <v>16</v>
      </c>
      <c r="J19" s="24"/>
      <c r="M19" s="184"/>
      <c r="N19" s="184"/>
      <c r="O19" s="184"/>
      <c r="P19" s="184"/>
      <c r="Q19" s="184"/>
      <c r="R19" s="184"/>
      <c r="S19" s="184"/>
    </row>
    <row r="20" spans="1:19" ht="16.5" customHeight="1" x14ac:dyDescent="0.2">
      <c r="A20" s="186" t="s">
        <v>160</v>
      </c>
      <c r="B20" s="200">
        <v>94.5</v>
      </c>
      <c r="C20" s="201" t="s">
        <v>243</v>
      </c>
      <c r="D20" s="201">
        <v>5.5</v>
      </c>
      <c r="E20" s="220">
        <f t="shared" si="0"/>
        <v>100</v>
      </c>
      <c r="F20" s="201">
        <v>5</v>
      </c>
      <c r="G20" s="201">
        <v>95</v>
      </c>
      <c r="H20" s="133">
        <v>100</v>
      </c>
      <c r="I20" s="188" t="s">
        <v>159</v>
      </c>
      <c r="J20" s="24"/>
      <c r="M20" s="184"/>
      <c r="N20" s="184"/>
      <c r="O20" s="184"/>
      <c r="P20" s="184"/>
      <c r="Q20" s="184"/>
      <c r="R20" s="184"/>
      <c r="S20" s="184"/>
    </row>
    <row r="21" spans="1:19" ht="16.5" customHeight="1" x14ac:dyDescent="0.2">
      <c r="A21" s="186" t="s">
        <v>161</v>
      </c>
      <c r="B21" s="200">
        <v>100</v>
      </c>
      <c r="C21" s="201" t="s">
        <v>243</v>
      </c>
      <c r="D21" s="201" t="s">
        <v>243</v>
      </c>
      <c r="E21" s="220">
        <f t="shared" si="0"/>
        <v>100</v>
      </c>
      <c r="F21" s="201">
        <v>0.4</v>
      </c>
      <c r="G21" s="201">
        <v>99.6</v>
      </c>
      <c r="H21" s="133">
        <v>100</v>
      </c>
      <c r="I21" s="124" t="s">
        <v>162</v>
      </c>
      <c r="J21" s="24"/>
      <c r="M21" s="184"/>
      <c r="N21" s="184"/>
      <c r="O21" s="184"/>
      <c r="P21" s="184"/>
      <c r="Q21" s="184"/>
      <c r="R21" s="184"/>
      <c r="S21" s="184"/>
    </row>
    <row r="22" spans="1:19" ht="16.5" customHeight="1" x14ac:dyDescent="0.2">
      <c r="A22" s="187" t="s">
        <v>82</v>
      </c>
      <c r="B22" s="202">
        <v>36.1</v>
      </c>
      <c r="C22" s="203">
        <v>0.3</v>
      </c>
      <c r="D22" s="203">
        <v>63.6</v>
      </c>
      <c r="E22" s="241">
        <f t="shared" si="0"/>
        <v>100</v>
      </c>
      <c r="F22" s="203">
        <v>15</v>
      </c>
      <c r="G22" s="203">
        <v>85</v>
      </c>
      <c r="H22" s="154">
        <v>100</v>
      </c>
      <c r="I22" s="189" t="s">
        <v>9</v>
      </c>
      <c r="J22" s="24"/>
      <c r="M22" s="184"/>
      <c r="N22" s="184"/>
      <c r="O22" s="184"/>
      <c r="P22" s="184"/>
      <c r="Q22" s="184"/>
      <c r="R22" s="184"/>
      <c r="S22" s="184"/>
    </row>
    <row r="23" spans="1:19" ht="16.5" customHeight="1" x14ac:dyDescent="0.2">
      <c r="A23" s="243" t="s">
        <v>12</v>
      </c>
      <c r="B23" s="200"/>
      <c r="C23" s="201"/>
      <c r="D23" s="201"/>
      <c r="E23" s="220"/>
      <c r="F23" s="201"/>
      <c r="G23" s="201"/>
      <c r="H23" s="133"/>
      <c r="I23" s="125" t="s">
        <v>19</v>
      </c>
      <c r="J23" s="24"/>
      <c r="M23" s="184"/>
      <c r="N23" s="184"/>
      <c r="O23" s="184"/>
      <c r="P23" s="184"/>
      <c r="Q23" s="184"/>
      <c r="R23" s="184"/>
      <c r="S23" s="184"/>
    </row>
    <row r="24" spans="1:19" ht="16.5" customHeight="1" x14ac:dyDescent="0.2">
      <c r="A24" s="186" t="s">
        <v>20</v>
      </c>
      <c r="B24" s="200">
        <v>27</v>
      </c>
      <c r="C24" s="201">
        <v>1.4</v>
      </c>
      <c r="D24" s="201">
        <v>71.599999999999994</v>
      </c>
      <c r="E24" s="220">
        <f t="shared" si="0"/>
        <v>100</v>
      </c>
      <c r="F24" s="201">
        <v>21.2</v>
      </c>
      <c r="G24" s="201">
        <v>78.8</v>
      </c>
      <c r="H24" s="133">
        <v>100</v>
      </c>
      <c r="I24" s="124" t="s">
        <v>13</v>
      </c>
      <c r="J24" s="24"/>
      <c r="M24" s="184"/>
      <c r="N24" s="184"/>
      <c r="O24" s="184"/>
      <c r="P24" s="184"/>
      <c r="Q24" s="184"/>
      <c r="R24" s="184"/>
      <c r="S24" s="184"/>
    </row>
    <row r="25" spans="1:19" ht="16.5" customHeight="1" x14ac:dyDescent="0.2">
      <c r="A25" s="186" t="s">
        <v>21</v>
      </c>
      <c r="B25" s="200">
        <v>42.1</v>
      </c>
      <c r="C25" s="201">
        <v>1.4</v>
      </c>
      <c r="D25" s="201">
        <v>56.5</v>
      </c>
      <c r="E25" s="220">
        <f t="shared" si="0"/>
        <v>100</v>
      </c>
      <c r="F25" s="201">
        <v>51.6</v>
      </c>
      <c r="G25" s="201">
        <v>48.4</v>
      </c>
      <c r="H25" s="133">
        <v>100</v>
      </c>
      <c r="I25" s="124" t="s">
        <v>14</v>
      </c>
      <c r="J25" s="24"/>
      <c r="M25" s="184"/>
      <c r="N25" s="184"/>
      <c r="O25" s="184"/>
      <c r="P25" s="184"/>
      <c r="Q25" s="184"/>
      <c r="R25" s="184"/>
      <c r="S25" s="184"/>
    </row>
    <row r="26" spans="1:19" ht="16.5" customHeight="1" x14ac:dyDescent="0.2">
      <c r="A26" s="186" t="s">
        <v>22</v>
      </c>
      <c r="B26" s="200">
        <v>71.7</v>
      </c>
      <c r="C26" s="201">
        <v>1</v>
      </c>
      <c r="D26" s="201">
        <v>27.3</v>
      </c>
      <c r="E26" s="220">
        <f t="shared" si="0"/>
        <v>100</v>
      </c>
      <c r="F26" s="201">
        <v>49.6</v>
      </c>
      <c r="G26" s="201">
        <v>50.4</v>
      </c>
      <c r="H26" s="133">
        <v>100</v>
      </c>
      <c r="I26" s="124" t="s">
        <v>15</v>
      </c>
      <c r="J26" s="24"/>
      <c r="M26" s="184"/>
      <c r="N26" s="184"/>
      <c r="O26" s="184"/>
      <c r="P26" s="184"/>
      <c r="Q26" s="184"/>
      <c r="R26" s="184"/>
      <c r="S26" s="184"/>
    </row>
    <row r="27" spans="1:19" ht="16.5" customHeight="1" x14ac:dyDescent="0.2">
      <c r="A27" s="186" t="s">
        <v>23</v>
      </c>
      <c r="B27" s="200">
        <v>78.8</v>
      </c>
      <c r="C27" s="201">
        <v>0.6</v>
      </c>
      <c r="D27" s="201">
        <v>20.6</v>
      </c>
      <c r="E27" s="220">
        <f t="shared" si="0"/>
        <v>100</v>
      </c>
      <c r="F27" s="201">
        <v>38.799999999999997</v>
      </c>
      <c r="G27" s="201">
        <v>61.2</v>
      </c>
      <c r="H27" s="133">
        <v>100</v>
      </c>
      <c r="I27" s="124" t="s">
        <v>16</v>
      </c>
      <c r="J27" s="24"/>
      <c r="M27" s="184"/>
      <c r="N27" s="184"/>
      <c r="O27" s="184"/>
      <c r="P27" s="184"/>
      <c r="Q27" s="184"/>
      <c r="R27" s="184"/>
      <c r="S27" s="184"/>
    </row>
    <row r="28" spans="1:19" ht="16.5" customHeight="1" x14ac:dyDescent="0.2">
      <c r="A28" s="186" t="s">
        <v>160</v>
      </c>
      <c r="B28" s="200">
        <v>86</v>
      </c>
      <c r="C28" s="201" t="s">
        <v>243</v>
      </c>
      <c r="D28" s="201">
        <v>14</v>
      </c>
      <c r="E28" s="220">
        <f t="shared" si="0"/>
        <v>100</v>
      </c>
      <c r="F28" s="201">
        <v>19</v>
      </c>
      <c r="G28" s="201">
        <v>81</v>
      </c>
      <c r="H28" s="133">
        <v>100</v>
      </c>
      <c r="I28" s="188" t="s">
        <v>159</v>
      </c>
      <c r="J28" s="24"/>
      <c r="M28" s="184"/>
      <c r="N28" s="184"/>
      <c r="O28" s="184"/>
      <c r="P28" s="184"/>
      <c r="Q28" s="184"/>
      <c r="R28" s="184"/>
      <c r="S28" s="184"/>
    </row>
    <row r="29" spans="1:19" ht="16.5" customHeight="1" x14ac:dyDescent="0.2">
      <c r="A29" s="186" t="s">
        <v>161</v>
      </c>
      <c r="B29" s="200">
        <v>93.8</v>
      </c>
      <c r="C29" s="201" t="s">
        <v>243</v>
      </c>
      <c r="D29" s="201">
        <v>6.2</v>
      </c>
      <c r="E29" s="220">
        <f t="shared" si="0"/>
        <v>100</v>
      </c>
      <c r="F29" s="201">
        <v>3.7</v>
      </c>
      <c r="G29" s="201">
        <v>96.3</v>
      </c>
      <c r="H29" s="133">
        <v>100</v>
      </c>
      <c r="I29" s="124" t="s">
        <v>162</v>
      </c>
      <c r="J29" s="24"/>
      <c r="M29" s="184"/>
      <c r="N29" s="184"/>
      <c r="O29" s="184"/>
      <c r="P29" s="184"/>
      <c r="Q29" s="184"/>
      <c r="R29" s="184"/>
      <c r="S29" s="184"/>
    </row>
    <row r="30" spans="1:19" ht="16.5" customHeight="1" x14ac:dyDescent="0.2">
      <c r="A30" s="121" t="s">
        <v>82</v>
      </c>
      <c r="B30" s="202">
        <v>52.2</v>
      </c>
      <c r="C30" s="203">
        <v>1.2</v>
      </c>
      <c r="D30" s="203">
        <v>46.6</v>
      </c>
      <c r="E30" s="241">
        <f t="shared" si="0"/>
        <v>100</v>
      </c>
      <c r="F30" s="203">
        <v>35.299999999999997</v>
      </c>
      <c r="G30" s="203">
        <v>64.7</v>
      </c>
      <c r="H30" s="154">
        <v>100</v>
      </c>
      <c r="I30" s="190" t="s">
        <v>83</v>
      </c>
      <c r="J30" s="24"/>
      <c r="M30" s="184"/>
      <c r="N30" s="184"/>
      <c r="O30" s="184"/>
      <c r="P30" s="184"/>
      <c r="Q30" s="184"/>
      <c r="R30" s="184"/>
      <c r="S30" s="184"/>
    </row>
    <row r="31" spans="1:19" x14ac:dyDescent="0.2">
      <c r="M31" s="184"/>
      <c r="N31" s="184"/>
      <c r="O31" s="184"/>
      <c r="P31" s="184"/>
      <c r="Q31" s="184"/>
      <c r="R31" s="184"/>
      <c r="S31" s="184"/>
    </row>
    <row r="32" spans="1:19" x14ac:dyDescent="0.2">
      <c r="M32" s="184"/>
      <c r="N32" s="184"/>
      <c r="O32" s="184"/>
      <c r="P32" s="184"/>
      <c r="Q32" s="184"/>
      <c r="R32" s="184"/>
      <c r="S32" s="184"/>
    </row>
  </sheetData>
  <mergeCells count="5">
    <mergeCell ref="A4:A6"/>
    <mergeCell ref="I4:I6"/>
    <mergeCell ref="F4:H4"/>
    <mergeCell ref="A1:I1"/>
    <mergeCell ref="A2:I2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9" firstPageNumber="54" orientation="portrait" useFirstPageNumber="1" r:id="rId1"/>
  <headerFooter>
    <oddHeader>&amp;L&amp;8 PCBS : Palestinian Labour Force Survey 2020 - Annual Report&amp;R&amp;8&amp;K00+000م&amp;K01+000 PCBS: مسح القوى العاملة الفلسطينية 2020 - التقرير السنوي</oddHeader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8"/>
  <sheetViews>
    <sheetView rightToLeft="1" topLeftCell="A3" workbookViewId="0">
      <selection activeCell="J12" sqref="J12"/>
    </sheetView>
  </sheetViews>
  <sheetFormatPr defaultRowHeight="14.25" x14ac:dyDescent="0.2"/>
  <cols>
    <col min="1" max="1" width="8.125" customWidth="1"/>
    <col min="2" max="2" width="9.625" customWidth="1"/>
    <col min="3" max="3" width="15.375" customWidth="1"/>
    <col min="5" max="5" width="6.375" customWidth="1"/>
    <col min="6" max="6" width="9.125" customWidth="1"/>
    <col min="7" max="7" width="9.375" customWidth="1"/>
    <col min="8" max="8" width="6.25" customWidth="1"/>
    <col min="9" max="9" width="10.375" customWidth="1"/>
  </cols>
  <sheetData>
    <row r="1" spans="1:19" s="80" customFormat="1" ht="19.899999999999999" customHeight="1" x14ac:dyDescent="0.2">
      <c r="A1" s="615" t="s">
        <v>260</v>
      </c>
      <c r="B1" s="615"/>
      <c r="C1" s="615"/>
      <c r="D1" s="615"/>
      <c r="E1" s="615"/>
      <c r="F1" s="615"/>
      <c r="G1" s="615"/>
      <c r="H1" s="615"/>
      <c r="I1" s="615"/>
    </row>
    <row r="2" spans="1:19" ht="30.6" customHeight="1" x14ac:dyDescent="0.2">
      <c r="A2" s="616" t="s">
        <v>261</v>
      </c>
      <c r="B2" s="616"/>
      <c r="C2" s="616"/>
      <c r="D2" s="616"/>
      <c r="E2" s="616"/>
      <c r="F2" s="616"/>
      <c r="G2" s="616"/>
      <c r="H2" s="616"/>
      <c r="I2" s="616"/>
    </row>
    <row r="3" spans="1:19" s="159" customFormat="1" ht="6" customHeight="1" x14ac:dyDescent="0.15">
      <c r="A3" s="160"/>
      <c r="B3" s="160"/>
      <c r="C3" s="160"/>
      <c r="D3" s="160"/>
      <c r="E3" s="160"/>
      <c r="F3" s="160"/>
      <c r="G3" s="160"/>
      <c r="H3" s="160"/>
      <c r="I3" s="160"/>
    </row>
    <row r="4" spans="1:19" ht="16.5" customHeight="1" x14ac:dyDescent="0.2">
      <c r="A4" s="633" t="s">
        <v>175</v>
      </c>
      <c r="B4" s="111" t="s">
        <v>172</v>
      </c>
      <c r="C4" s="79"/>
      <c r="D4" s="79"/>
      <c r="E4" s="79"/>
      <c r="F4" s="629" t="s">
        <v>158</v>
      </c>
      <c r="G4" s="629"/>
      <c r="H4" s="630"/>
      <c r="I4" s="636" t="s">
        <v>176</v>
      </c>
      <c r="K4" s="1"/>
      <c r="L4" s="1"/>
      <c r="M4" s="1"/>
      <c r="N4" s="1"/>
      <c r="O4" s="1"/>
    </row>
    <row r="5" spans="1:19" ht="16.5" customHeight="1" x14ac:dyDescent="0.2">
      <c r="A5" s="634"/>
      <c r="B5" s="25" t="s">
        <v>6</v>
      </c>
      <c r="C5" s="27" t="s">
        <v>205</v>
      </c>
      <c r="D5" s="11" t="s">
        <v>7</v>
      </c>
      <c r="E5" s="153" t="s">
        <v>8</v>
      </c>
      <c r="F5" s="25" t="s">
        <v>10</v>
      </c>
      <c r="G5" s="27" t="s">
        <v>0</v>
      </c>
      <c r="H5" s="77" t="s">
        <v>8</v>
      </c>
      <c r="I5" s="637"/>
      <c r="K5" s="201"/>
      <c r="L5" s="201"/>
      <c r="M5" s="201"/>
      <c r="N5" s="410"/>
      <c r="O5" s="1"/>
    </row>
    <row r="6" spans="1:19" ht="30.75" customHeight="1" x14ac:dyDescent="0.2">
      <c r="A6" s="635"/>
      <c r="B6" s="147" t="s">
        <v>241</v>
      </c>
      <c r="C6" s="349" t="s">
        <v>206</v>
      </c>
      <c r="D6" s="350" t="s">
        <v>163</v>
      </c>
      <c r="E6" s="490" t="s">
        <v>9</v>
      </c>
      <c r="F6" s="358" t="s">
        <v>153</v>
      </c>
      <c r="G6" s="353" t="s">
        <v>11</v>
      </c>
      <c r="H6" s="354" t="s">
        <v>9</v>
      </c>
      <c r="I6" s="609"/>
      <c r="K6" s="201"/>
      <c r="L6" s="201"/>
      <c r="M6" s="201"/>
      <c r="N6" s="410"/>
      <c r="O6" s="1"/>
    </row>
    <row r="7" spans="1:19" ht="16.5" customHeight="1" x14ac:dyDescent="0.2">
      <c r="A7" s="122" t="s">
        <v>17</v>
      </c>
      <c r="B7" s="361"/>
      <c r="C7" s="140"/>
      <c r="D7" s="140"/>
      <c r="E7" s="141"/>
      <c r="F7" s="140"/>
      <c r="G7" s="140"/>
      <c r="H7" s="141"/>
      <c r="I7" s="125" t="s">
        <v>24</v>
      </c>
      <c r="K7" s="201"/>
      <c r="L7" s="201"/>
      <c r="M7" s="201"/>
      <c r="N7" s="410"/>
      <c r="O7" s="1"/>
    </row>
    <row r="8" spans="1:19" ht="16.5" customHeight="1" x14ac:dyDescent="0.2">
      <c r="A8" s="489">
        <v>0</v>
      </c>
      <c r="B8" s="200">
        <v>68.599999999999994</v>
      </c>
      <c r="C8" s="201" t="s">
        <v>243</v>
      </c>
      <c r="D8" s="201">
        <v>31.4</v>
      </c>
      <c r="E8" s="220">
        <f>SUM(B8:D8)</f>
        <v>100</v>
      </c>
      <c r="F8" s="201">
        <v>12.4</v>
      </c>
      <c r="G8" s="201">
        <v>87.6</v>
      </c>
      <c r="H8" s="133">
        <v>100</v>
      </c>
      <c r="I8" s="331">
        <v>0</v>
      </c>
      <c r="J8" s="24"/>
      <c r="K8" s="201"/>
      <c r="L8" s="201"/>
      <c r="M8" s="201"/>
      <c r="N8" s="410"/>
      <c r="O8" s="1"/>
    </row>
    <row r="9" spans="1:19" ht="16.5" customHeight="1" x14ac:dyDescent="0.2">
      <c r="A9" s="396" t="s">
        <v>68</v>
      </c>
      <c r="B9" s="200">
        <v>74</v>
      </c>
      <c r="C9" s="201">
        <v>1.5</v>
      </c>
      <c r="D9" s="201">
        <v>24.5</v>
      </c>
      <c r="E9" s="220">
        <f t="shared" ref="E9:E27" si="0">SUM(B9:D9)</f>
        <v>100</v>
      </c>
      <c r="F9" s="201">
        <v>59.3</v>
      </c>
      <c r="G9" s="201">
        <v>40.700000000000003</v>
      </c>
      <c r="H9" s="133">
        <v>100</v>
      </c>
      <c r="I9" s="332" t="s">
        <v>66</v>
      </c>
      <c r="J9" s="24"/>
      <c r="K9" s="201"/>
      <c r="L9" s="201"/>
      <c r="M9" s="201"/>
      <c r="N9" s="410"/>
      <c r="O9" s="1"/>
    </row>
    <row r="10" spans="1:19" ht="16.5" customHeight="1" x14ac:dyDescent="0.2">
      <c r="A10" s="396" t="s">
        <v>69</v>
      </c>
      <c r="B10" s="200">
        <v>73.2</v>
      </c>
      <c r="C10" s="201">
        <v>1.5</v>
      </c>
      <c r="D10" s="201">
        <v>25.3</v>
      </c>
      <c r="E10" s="220">
        <f t="shared" si="0"/>
        <v>100</v>
      </c>
      <c r="F10" s="201">
        <v>62.5</v>
      </c>
      <c r="G10" s="201">
        <v>37.5</v>
      </c>
      <c r="H10" s="133">
        <v>100</v>
      </c>
      <c r="I10" s="332" t="s">
        <v>67</v>
      </c>
      <c r="J10" s="24"/>
      <c r="K10" s="204"/>
      <c r="L10" s="204"/>
      <c r="M10" s="204"/>
      <c r="N10" s="410"/>
      <c r="O10" s="411"/>
      <c r="P10" s="184"/>
      <c r="Q10" s="184"/>
      <c r="R10" s="184"/>
      <c r="S10" s="184"/>
    </row>
    <row r="11" spans="1:19" ht="16.5" customHeight="1" x14ac:dyDescent="0.2">
      <c r="A11" s="396" t="s">
        <v>70</v>
      </c>
      <c r="B11" s="200">
        <v>75.599999999999994</v>
      </c>
      <c r="C11" s="201">
        <v>1.5</v>
      </c>
      <c r="D11" s="201">
        <v>22.9</v>
      </c>
      <c r="E11" s="220">
        <f t="shared" si="0"/>
        <v>100</v>
      </c>
      <c r="F11" s="201">
        <v>66</v>
      </c>
      <c r="G11" s="201">
        <v>34</v>
      </c>
      <c r="H11" s="133">
        <v>100</v>
      </c>
      <c r="I11" s="332" t="s">
        <v>71</v>
      </c>
      <c r="J11" s="24"/>
      <c r="K11" s="201"/>
      <c r="L11" s="201"/>
      <c r="M11" s="201"/>
      <c r="N11" s="410"/>
      <c r="O11" s="411"/>
      <c r="P11" s="184"/>
      <c r="Q11" s="184"/>
      <c r="R11" s="184"/>
      <c r="S11" s="184"/>
    </row>
    <row r="12" spans="1:19" ht="16.5" customHeight="1" x14ac:dyDescent="0.2">
      <c r="A12" s="397" t="s">
        <v>26</v>
      </c>
      <c r="B12" s="200">
        <v>79.5</v>
      </c>
      <c r="C12" s="201">
        <v>0.9</v>
      </c>
      <c r="D12" s="201">
        <v>19.600000000000001</v>
      </c>
      <c r="E12" s="220">
        <f t="shared" si="0"/>
        <v>100</v>
      </c>
      <c r="F12" s="201">
        <v>69.7</v>
      </c>
      <c r="G12" s="201">
        <v>30.3</v>
      </c>
      <c r="H12" s="133">
        <v>100</v>
      </c>
      <c r="I12" s="332" t="s">
        <v>27</v>
      </c>
      <c r="J12" s="24"/>
      <c r="K12" s="201"/>
      <c r="L12" s="201"/>
      <c r="M12" s="201"/>
      <c r="N12" s="410"/>
      <c r="O12" s="412"/>
      <c r="P12" s="184"/>
      <c r="Q12" s="184"/>
      <c r="R12" s="184"/>
      <c r="S12" s="184"/>
    </row>
    <row r="13" spans="1:19" ht="16.5" customHeight="1" x14ac:dyDescent="0.2">
      <c r="A13" s="187" t="s">
        <v>8</v>
      </c>
      <c r="B13" s="202">
        <v>76.2</v>
      </c>
      <c r="C13" s="203">
        <v>1.3</v>
      </c>
      <c r="D13" s="203">
        <v>22.5</v>
      </c>
      <c r="E13" s="241">
        <f t="shared" si="0"/>
        <v>100</v>
      </c>
      <c r="F13" s="204">
        <v>65.099999999999994</v>
      </c>
      <c r="G13" s="204">
        <v>34.9</v>
      </c>
      <c r="H13" s="133">
        <v>100</v>
      </c>
      <c r="I13" s="333" t="s">
        <v>9</v>
      </c>
      <c r="J13" s="24"/>
      <c r="K13" s="201"/>
      <c r="L13" s="201"/>
      <c r="M13" s="201"/>
      <c r="N13" s="410"/>
      <c r="O13" s="412"/>
      <c r="P13" s="184"/>
      <c r="Q13" s="184"/>
      <c r="R13" s="184"/>
      <c r="S13" s="184"/>
    </row>
    <row r="14" spans="1:19" ht="16.5" customHeight="1" x14ac:dyDescent="0.2">
      <c r="A14" s="122" t="s">
        <v>18</v>
      </c>
      <c r="B14" s="200"/>
      <c r="C14" s="201"/>
      <c r="D14" s="201"/>
      <c r="E14" s="220"/>
      <c r="F14" s="236"/>
      <c r="G14" s="236"/>
      <c r="H14" s="207"/>
      <c r="I14" s="330" t="s">
        <v>25</v>
      </c>
      <c r="J14" s="24"/>
      <c r="K14" s="201"/>
      <c r="L14" s="201"/>
      <c r="M14" s="201"/>
      <c r="N14" s="410"/>
      <c r="O14" s="411"/>
      <c r="P14" s="184"/>
      <c r="Q14" s="184"/>
      <c r="R14" s="184"/>
      <c r="S14" s="184"/>
    </row>
    <row r="15" spans="1:19" ht="16.5" customHeight="1" x14ac:dyDescent="0.2">
      <c r="A15" s="395">
        <v>0</v>
      </c>
      <c r="B15" s="200">
        <v>97.9</v>
      </c>
      <c r="C15" s="201" t="s">
        <v>243</v>
      </c>
      <c r="D15" s="201">
        <v>2.1</v>
      </c>
      <c r="E15" s="220">
        <f t="shared" si="0"/>
        <v>100</v>
      </c>
      <c r="F15" s="201">
        <v>2.5</v>
      </c>
      <c r="G15" s="201">
        <v>97.5</v>
      </c>
      <c r="H15" s="133">
        <v>100</v>
      </c>
      <c r="I15" s="331">
        <v>0</v>
      </c>
      <c r="J15" s="24"/>
      <c r="K15" s="201"/>
      <c r="L15" s="201"/>
      <c r="M15" s="201"/>
      <c r="N15" s="410"/>
      <c r="O15" s="411"/>
      <c r="P15" s="184"/>
      <c r="Q15" s="184"/>
      <c r="R15" s="184"/>
      <c r="S15" s="184"/>
    </row>
    <row r="16" spans="1:19" ht="16.5" customHeight="1" x14ac:dyDescent="0.2">
      <c r="A16" s="396" t="s">
        <v>68</v>
      </c>
      <c r="B16" s="200">
        <v>94.4</v>
      </c>
      <c r="C16" s="201">
        <v>0.4</v>
      </c>
      <c r="D16" s="201">
        <v>5.2</v>
      </c>
      <c r="E16" s="220">
        <f t="shared" si="0"/>
        <v>100.00000000000001</v>
      </c>
      <c r="F16" s="201">
        <v>6.1</v>
      </c>
      <c r="G16" s="201">
        <v>93.9</v>
      </c>
      <c r="H16" s="133">
        <v>100</v>
      </c>
      <c r="I16" s="332" t="s">
        <v>66</v>
      </c>
      <c r="J16" s="24"/>
      <c r="K16" s="201"/>
      <c r="L16" s="201"/>
      <c r="M16" s="201"/>
      <c r="N16" s="410"/>
      <c r="O16" s="411"/>
      <c r="P16" s="184"/>
      <c r="Q16" s="184"/>
      <c r="R16" s="184"/>
      <c r="S16" s="184"/>
    </row>
    <row r="17" spans="1:19" ht="16.5" customHeight="1" x14ac:dyDescent="0.2">
      <c r="A17" s="396" t="s">
        <v>69</v>
      </c>
      <c r="B17" s="200">
        <v>89.1</v>
      </c>
      <c r="C17" s="201">
        <v>0.9</v>
      </c>
      <c r="D17" s="201">
        <v>10</v>
      </c>
      <c r="E17" s="220">
        <f t="shared" si="0"/>
        <v>100</v>
      </c>
      <c r="F17" s="201">
        <v>4.5999999999999996</v>
      </c>
      <c r="G17" s="201">
        <v>95.4</v>
      </c>
      <c r="H17" s="133">
        <v>100</v>
      </c>
      <c r="I17" s="332" t="s">
        <v>67</v>
      </c>
      <c r="J17" s="24"/>
      <c r="K17" s="204"/>
      <c r="L17" s="204"/>
      <c r="M17" s="204"/>
      <c r="N17" s="410"/>
      <c r="O17" s="411"/>
      <c r="P17" s="184"/>
      <c r="Q17" s="184"/>
      <c r="R17" s="184"/>
      <c r="S17" s="184"/>
    </row>
    <row r="18" spans="1:19" ht="16.5" customHeight="1" x14ac:dyDescent="0.2">
      <c r="A18" s="396" t="s">
        <v>70</v>
      </c>
      <c r="B18" s="200">
        <v>78.099999999999994</v>
      </c>
      <c r="C18" s="201">
        <v>0.5</v>
      </c>
      <c r="D18" s="201">
        <v>21.4</v>
      </c>
      <c r="E18" s="220">
        <f t="shared" si="0"/>
        <v>100</v>
      </c>
      <c r="F18" s="201">
        <v>4.4000000000000004</v>
      </c>
      <c r="G18" s="201">
        <v>95.6</v>
      </c>
      <c r="H18" s="133">
        <v>100</v>
      </c>
      <c r="I18" s="332" t="s">
        <v>71</v>
      </c>
      <c r="J18" s="24"/>
      <c r="K18" s="201"/>
      <c r="L18" s="201"/>
      <c r="M18" s="201"/>
      <c r="N18" s="410"/>
      <c r="O18" s="412"/>
      <c r="P18" s="184"/>
      <c r="Q18" s="184"/>
      <c r="R18" s="184"/>
      <c r="S18" s="184"/>
    </row>
    <row r="19" spans="1:19" ht="16.5" customHeight="1" x14ac:dyDescent="0.2">
      <c r="A19" s="397" t="s">
        <v>26</v>
      </c>
      <c r="B19" s="200">
        <v>53.6</v>
      </c>
      <c r="C19" s="201">
        <v>0.8</v>
      </c>
      <c r="D19" s="201">
        <v>45.6</v>
      </c>
      <c r="E19" s="220">
        <f t="shared" si="0"/>
        <v>100</v>
      </c>
      <c r="F19" s="201">
        <v>38.5</v>
      </c>
      <c r="G19" s="201">
        <v>61.5</v>
      </c>
      <c r="H19" s="133">
        <v>100</v>
      </c>
      <c r="I19" s="332" t="s">
        <v>27</v>
      </c>
      <c r="J19" s="24"/>
      <c r="K19" s="201"/>
      <c r="L19" s="201"/>
      <c r="M19" s="201"/>
      <c r="N19" s="410"/>
      <c r="O19" s="412"/>
      <c r="P19" s="184"/>
      <c r="Q19" s="184"/>
      <c r="R19" s="184"/>
      <c r="S19" s="184"/>
    </row>
    <row r="20" spans="1:19" ht="16.5" customHeight="1" x14ac:dyDescent="0.2">
      <c r="A20" s="121" t="s">
        <v>8</v>
      </c>
      <c r="B20" s="202">
        <v>59.2</v>
      </c>
      <c r="C20" s="203">
        <v>0.7</v>
      </c>
      <c r="D20" s="203">
        <v>40.1</v>
      </c>
      <c r="E20" s="241">
        <f t="shared" si="0"/>
        <v>100</v>
      </c>
      <c r="F20" s="203">
        <v>16.100000000000001</v>
      </c>
      <c r="G20" s="203">
        <v>83.9</v>
      </c>
      <c r="H20" s="154">
        <v>100</v>
      </c>
      <c r="I20" s="334" t="s">
        <v>9</v>
      </c>
      <c r="J20" s="24"/>
      <c r="K20" s="201"/>
      <c r="L20" s="201"/>
      <c r="M20" s="201"/>
      <c r="N20" s="410"/>
      <c r="O20" s="411"/>
      <c r="P20" s="184"/>
      <c r="Q20" s="184"/>
      <c r="R20" s="184"/>
      <c r="S20" s="184"/>
    </row>
    <row r="21" spans="1:19" ht="16.5" customHeight="1" x14ac:dyDescent="0.2">
      <c r="A21" s="243" t="s">
        <v>12</v>
      </c>
      <c r="B21" s="200"/>
      <c r="C21" s="201"/>
      <c r="D21" s="201"/>
      <c r="E21" s="220"/>
      <c r="F21" s="201"/>
      <c r="G21" s="201"/>
      <c r="H21" s="492"/>
      <c r="I21" s="330" t="s">
        <v>19</v>
      </c>
      <c r="J21" s="24"/>
      <c r="K21" s="201"/>
      <c r="L21" s="201"/>
      <c r="M21" s="201"/>
      <c r="N21" s="410"/>
      <c r="O21" s="411"/>
      <c r="P21" s="184"/>
      <c r="Q21" s="184"/>
      <c r="R21" s="184"/>
      <c r="S21" s="184"/>
    </row>
    <row r="22" spans="1:19" ht="16.5" customHeight="1" x14ac:dyDescent="0.2">
      <c r="A22" s="395">
        <v>0</v>
      </c>
      <c r="B22" s="200">
        <v>79.8</v>
      </c>
      <c r="C22" s="201" t="s">
        <v>243</v>
      </c>
      <c r="D22" s="201">
        <v>20.2</v>
      </c>
      <c r="E22" s="220">
        <f t="shared" si="0"/>
        <v>100</v>
      </c>
      <c r="F22" s="201">
        <v>4.9000000000000004</v>
      </c>
      <c r="G22" s="201">
        <v>95.1</v>
      </c>
      <c r="H22" s="133">
        <v>100</v>
      </c>
      <c r="I22" s="331">
        <v>0</v>
      </c>
      <c r="J22" s="24"/>
      <c r="K22" s="201"/>
      <c r="L22" s="201"/>
      <c r="M22" s="201"/>
      <c r="N22" s="410"/>
      <c r="O22" s="411"/>
      <c r="P22" s="184"/>
      <c r="Q22" s="184"/>
      <c r="R22" s="184"/>
      <c r="S22" s="184"/>
    </row>
    <row r="23" spans="1:19" ht="16.5" customHeight="1" x14ac:dyDescent="0.2">
      <c r="A23" s="396" t="s">
        <v>68</v>
      </c>
      <c r="B23" s="200">
        <v>75.599999999999994</v>
      </c>
      <c r="C23" s="201">
        <v>1.4</v>
      </c>
      <c r="D23" s="201">
        <v>23</v>
      </c>
      <c r="E23" s="220">
        <f t="shared" si="0"/>
        <v>100</v>
      </c>
      <c r="F23" s="201">
        <v>35.5</v>
      </c>
      <c r="G23" s="201">
        <v>64.5</v>
      </c>
      <c r="H23" s="133">
        <v>100</v>
      </c>
      <c r="I23" s="332" t="s">
        <v>66</v>
      </c>
      <c r="J23" s="24"/>
      <c r="K23" s="201"/>
      <c r="L23" s="201"/>
      <c r="M23" s="201"/>
      <c r="N23" s="410"/>
      <c r="O23" s="411"/>
      <c r="P23" s="184"/>
      <c r="Q23" s="184"/>
      <c r="R23" s="184"/>
      <c r="S23" s="184"/>
    </row>
    <row r="24" spans="1:19" ht="16.5" customHeight="1" x14ac:dyDescent="0.2">
      <c r="A24" s="396" t="s">
        <v>69</v>
      </c>
      <c r="B24" s="200">
        <v>74.099999999999994</v>
      </c>
      <c r="C24" s="201">
        <v>1.4</v>
      </c>
      <c r="D24" s="201">
        <v>24.5</v>
      </c>
      <c r="E24" s="220">
        <f t="shared" si="0"/>
        <v>100</v>
      </c>
      <c r="F24" s="201">
        <v>37.700000000000003</v>
      </c>
      <c r="G24" s="201">
        <v>62.3</v>
      </c>
      <c r="H24" s="133">
        <v>100</v>
      </c>
      <c r="I24" s="332" t="s">
        <v>67</v>
      </c>
      <c r="J24" s="24"/>
      <c r="K24" s="204"/>
      <c r="L24" s="204"/>
      <c r="M24" s="204"/>
      <c r="N24" s="410"/>
      <c r="O24" s="412"/>
      <c r="P24" s="184"/>
      <c r="Q24" s="184"/>
      <c r="R24" s="184"/>
      <c r="S24" s="184"/>
    </row>
    <row r="25" spans="1:19" ht="16.5" customHeight="1" x14ac:dyDescent="0.2">
      <c r="A25" s="396" t="s">
        <v>70</v>
      </c>
      <c r="B25" s="200">
        <v>75.8</v>
      </c>
      <c r="C25" s="201">
        <v>1.4</v>
      </c>
      <c r="D25" s="201">
        <v>22.8</v>
      </c>
      <c r="E25" s="220">
        <f t="shared" si="0"/>
        <v>100</v>
      </c>
      <c r="F25" s="201">
        <v>35.9</v>
      </c>
      <c r="G25" s="201">
        <v>64.099999999999994</v>
      </c>
      <c r="H25" s="133">
        <v>100</v>
      </c>
      <c r="I25" s="332" t="s">
        <v>71</v>
      </c>
      <c r="J25" s="24"/>
      <c r="K25" s="1"/>
      <c r="L25" s="412"/>
      <c r="M25" s="411"/>
      <c r="N25" s="412"/>
      <c r="O25" s="412"/>
      <c r="P25" s="184"/>
      <c r="Q25" s="184"/>
      <c r="R25" s="184"/>
      <c r="S25" s="184"/>
    </row>
    <row r="26" spans="1:19" ht="16.5" customHeight="1" x14ac:dyDescent="0.2">
      <c r="A26" s="397" t="s">
        <v>26</v>
      </c>
      <c r="B26" s="200">
        <v>69.5</v>
      </c>
      <c r="C26" s="201">
        <v>0.9</v>
      </c>
      <c r="D26" s="201">
        <v>29.6</v>
      </c>
      <c r="E26" s="220">
        <f t="shared" si="0"/>
        <v>100</v>
      </c>
      <c r="F26" s="201">
        <v>53.2</v>
      </c>
      <c r="G26" s="201">
        <v>46.8</v>
      </c>
      <c r="H26" s="133">
        <v>100</v>
      </c>
      <c r="I26" s="332" t="s">
        <v>27</v>
      </c>
      <c r="J26" s="24"/>
      <c r="K26" s="1"/>
      <c r="L26" s="1"/>
      <c r="M26" s="411"/>
      <c r="N26" s="411"/>
      <c r="O26" s="411"/>
      <c r="P26" s="184"/>
      <c r="Q26" s="184"/>
      <c r="R26" s="184"/>
      <c r="S26" s="184"/>
    </row>
    <row r="27" spans="1:19" ht="16.5" customHeight="1" x14ac:dyDescent="0.2">
      <c r="A27" s="121" t="s">
        <v>8</v>
      </c>
      <c r="B27" s="202">
        <v>72.900000000000006</v>
      </c>
      <c r="C27" s="203">
        <v>1.2</v>
      </c>
      <c r="D27" s="203">
        <v>25.9</v>
      </c>
      <c r="E27" s="241">
        <f t="shared" si="0"/>
        <v>100</v>
      </c>
      <c r="F27" s="203">
        <v>40.9</v>
      </c>
      <c r="G27" s="203">
        <v>59.1</v>
      </c>
      <c r="H27" s="154">
        <v>100</v>
      </c>
      <c r="I27" s="334" t="s">
        <v>9</v>
      </c>
      <c r="J27" s="24"/>
      <c r="M27" s="184"/>
      <c r="N27" s="184"/>
      <c r="O27" s="184"/>
      <c r="P27" s="184"/>
      <c r="Q27" s="184"/>
      <c r="R27" s="184"/>
      <c r="S27" s="184"/>
    </row>
    <row r="28" spans="1:19" x14ac:dyDescent="0.2">
      <c r="A28" s="91"/>
      <c r="B28" s="1"/>
      <c r="C28" s="1"/>
      <c r="D28" s="1"/>
      <c r="E28" s="1"/>
      <c r="F28" s="1"/>
      <c r="G28" s="1"/>
      <c r="H28" s="1"/>
      <c r="I28" s="1"/>
    </row>
  </sheetData>
  <mergeCells count="5">
    <mergeCell ref="A4:A6"/>
    <mergeCell ref="I4:I6"/>
    <mergeCell ref="F4:H4"/>
    <mergeCell ref="A1:I1"/>
    <mergeCell ref="A2:I2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9" firstPageNumber="55" orientation="portrait" useFirstPageNumber="1" r:id="rId1"/>
  <headerFooter>
    <oddHeader>&amp;L&amp;8 PCBS : Palestinian Labour Force Survey 2020 - Annual Report&amp;R&amp;8&amp;K00+000م&amp;K01+000 PCBS: مسح القوى العاملة الفلسطينية 2020 - التقرير السنوي</oddHeader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9"/>
  <sheetViews>
    <sheetView rightToLeft="1" topLeftCell="B3" workbookViewId="0">
      <selection activeCell="B9" sqref="B9"/>
    </sheetView>
  </sheetViews>
  <sheetFormatPr defaultRowHeight="14.25" x14ac:dyDescent="0.2"/>
  <cols>
    <col min="1" max="1" width="9.375" customWidth="1"/>
    <col min="2" max="2" width="9.875" customWidth="1"/>
    <col min="3" max="3" width="14" customWidth="1"/>
    <col min="4" max="4" width="8.375" customWidth="1"/>
    <col min="5" max="5" width="6" customWidth="1"/>
    <col min="6" max="7" width="9.625" customWidth="1"/>
    <col min="8" max="8" width="5.375" customWidth="1"/>
    <col min="9" max="9" width="11.375" customWidth="1"/>
  </cols>
  <sheetData>
    <row r="1" spans="1:19" ht="19.899999999999999" customHeight="1" x14ac:dyDescent="0.2">
      <c r="A1" s="615" t="s">
        <v>262</v>
      </c>
      <c r="B1" s="615"/>
      <c r="C1" s="615"/>
      <c r="D1" s="615"/>
      <c r="E1" s="615"/>
      <c r="F1" s="615"/>
      <c r="G1" s="615"/>
      <c r="H1" s="615"/>
      <c r="I1" s="615"/>
    </row>
    <row r="2" spans="1:19" ht="32.65" customHeight="1" x14ac:dyDescent="0.2">
      <c r="A2" s="616" t="s">
        <v>263</v>
      </c>
      <c r="B2" s="616"/>
      <c r="C2" s="616"/>
      <c r="D2" s="616"/>
      <c r="E2" s="616"/>
      <c r="F2" s="616"/>
      <c r="G2" s="616"/>
      <c r="H2" s="616"/>
      <c r="I2" s="616"/>
    </row>
    <row r="3" spans="1:19" s="159" customFormat="1" ht="6" customHeight="1" x14ac:dyDescent="0.15">
      <c r="A3" s="160"/>
      <c r="B3" s="160"/>
      <c r="C3" s="160"/>
      <c r="D3" s="160"/>
      <c r="E3" s="160"/>
      <c r="F3" s="160"/>
      <c r="G3" s="160"/>
      <c r="H3" s="160"/>
      <c r="I3" s="160"/>
    </row>
    <row r="4" spans="1:19" ht="16.5" customHeight="1" x14ac:dyDescent="0.2">
      <c r="A4" s="633" t="s">
        <v>175</v>
      </c>
      <c r="B4" s="112" t="s">
        <v>172</v>
      </c>
      <c r="C4" s="79"/>
      <c r="D4" s="79"/>
      <c r="E4" s="79"/>
      <c r="F4" s="629" t="s">
        <v>158</v>
      </c>
      <c r="G4" s="629"/>
      <c r="H4" s="630"/>
      <c r="I4" s="636" t="s">
        <v>176</v>
      </c>
    </row>
    <row r="5" spans="1:19" ht="16.5" customHeight="1" x14ac:dyDescent="0.2">
      <c r="A5" s="634"/>
      <c r="B5" s="25" t="s">
        <v>6</v>
      </c>
      <c r="C5" s="27" t="s">
        <v>205</v>
      </c>
      <c r="D5" s="11" t="s">
        <v>7</v>
      </c>
      <c r="E5" s="181" t="s">
        <v>8</v>
      </c>
      <c r="F5" s="25" t="s">
        <v>10</v>
      </c>
      <c r="G5" s="27" t="s">
        <v>0</v>
      </c>
      <c r="H5" s="182" t="s">
        <v>8</v>
      </c>
      <c r="I5" s="637"/>
    </row>
    <row r="6" spans="1:19" ht="36" x14ac:dyDescent="0.2">
      <c r="A6" s="635"/>
      <c r="B6" s="147" t="s">
        <v>241</v>
      </c>
      <c r="C6" s="349" t="s">
        <v>206</v>
      </c>
      <c r="D6" s="350" t="s">
        <v>163</v>
      </c>
      <c r="E6" s="490" t="s">
        <v>9</v>
      </c>
      <c r="F6" s="358" t="s">
        <v>153</v>
      </c>
      <c r="G6" s="353" t="s">
        <v>11</v>
      </c>
      <c r="H6" s="354" t="s">
        <v>9</v>
      </c>
      <c r="I6" s="609"/>
    </row>
    <row r="7" spans="1:19" ht="16.5" customHeight="1" x14ac:dyDescent="0.2">
      <c r="A7" s="122" t="s">
        <v>17</v>
      </c>
      <c r="B7" s="361"/>
      <c r="C7" s="140"/>
      <c r="D7" s="140"/>
      <c r="E7" s="141"/>
      <c r="F7" s="140"/>
      <c r="G7" s="140"/>
      <c r="H7" s="141"/>
      <c r="I7" s="330" t="s">
        <v>24</v>
      </c>
    </row>
    <row r="8" spans="1:19" ht="16.5" customHeight="1" x14ac:dyDescent="0.2">
      <c r="A8" s="489">
        <v>0</v>
      </c>
      <c r="B8" s="200">
        <v>76.3</v>
      </c>
      <c r="C8" s="201" t="s">
        <v>243</v>
      </c>
      <c r="D8" s="201">
        <v>23.7</v>
      </c>
      <c r="E8" s="220">
        <f>SUM(B8:D8)</f>
        <v>100</v>
      </c>
      <c r="F8" s="201">
        <v>14.1</v>
      </c>
      <c r="G8" s="201">
        <v>85.9</v>
      </c>
      <c r="H8" s="133">
        <v>100</v>
      </c>
      <c r="I8" s="331">
        <v>0</v>
      </c>
      <c r="J8" s="24"/>
    </row>
    <row r="9" spans="1:19" ht="16.5" customHeight="1" x14ac:dyDescent="0.2">
      <c r="A9" s="396" t="s">
        <v>68</v>
      </c>
      <c r="B9" s="200">
        <v>83</v>
      </c>
      <c r="C9" s="201">
        <v>1.6</v>
      </c>
      <c r="D9" s="201">
        <v>15.4</v>
      </c>
      <c r="E9" s="220">
        <f t="shared" ref="E9:E27" si="0">SUM(B9:D9)</f>
        <v>100</v>
      </c>
      <c r="F9" s="201">
        <v>65</v>
      </c>
      <c r="G9" s="201">
        <v>35</v>
      </c>
      <c r="H9" s="133">
        <v>100</v>
      </c>
      <c r="I9" s="332" t="s">
        <v>66</v>
      </c>
      <c r="J9" s="24"/>
    </row>
    <row r="10" spans="1:19" ht="16.5" customHeight="1" x14ac:dyDescent="0.2">
      <c r="A10" s="396" t="s">
        <v>69</v>
      </c>
      <c r="B10" s="200">
        <v>81.900000000000006</v>
      </c>
      <c r="C10" s="201">
        <v>1.6</v>
      </c>
      <c r="D10" s="201">
        <v>16.5</v>
      </c>
      <c r="E10" s="220">
        <f t="shared" si="0"/>
        <v>100</v>
      </c>
      <c r="F10" s="201">
        <v>68.400000000000006</v>
      </c>
      <c r="G10" s="201">
        <v>31.6</v>
      </c>
      <c r="H10" s="133">
        <v>100</v>
      </c>
      <c r="I10" s="332" t="s">
        <v>67</v>
      </c>
      <c r="J10" s="24"/>
    </row>
    <row r="11" spans="1:19" ht="16.5" customHeight="1" x14ac:dyDescent="0.2">
      <c r="A11" s="396" t="s">
        <v>70</v>
      </c>
      <c r="B11" s="200">
        <v>84.6</v>
      </c>
      <c r="C11" s="201">
        <v>1.4</v>
      </c>
      <c r="D11" s="201">
        <v>14</v>
      </c>
      <c r="E11" s="220">
        <f t="shared" si="0"/>
        <v>100</v>
      </c>
      <c r="F11" s="201">
        <v>73.7</v>
      </c>
      <c r="G11" s="201">
        <v>26.3</v>
      </c>
      <c r="H11" s="133">
        <v>100</v>
      </c>
      <c r="I11" s="332" t="s">
        <v>71</v>
      </c>
      <c r="J11" s="24"/>
      <c r="O11" s="184"/>
      <c r="P11" s="184"/>
      <c r="Q11" s="184"/>
      <c r="R11" s="184"/>
      <c r="S11" s="184"/>
    </row>
    <row r="12" spans="1:19" ht="16.5" customHeight="1" x14ac:dyDescent="0.2">
      <c r="A12" s="397" t="s">
        <v>26</v>
      </c>
      <c r="B12" s="200">
        <v>90.4</v>
      </c>
      <c r="C12" s="201">
        <v>0.8</v>
      </c>
      <c r="D12" s="201">
        <v>8.8000000000000007</v>
      </c>
      <c r="E12" s="220">
        <f t="shared" si="0"/>
        <v>100</v>
      </c>
      <c r="F12" s="201">
        <v>74.5</v>
      </c>
      <c r="G12" s="201">
        <v>25.5</v>
      </c>
      <c r="H12" s="133">
        <v>100</v>
      </c>
      <c r="I12" s="332" t="s">
        <v>27</v>
      </c>
      <c r="J12" s="24"/>
      <c r="M12" s="184"/>
      <c r="N12" s="184"/>
      <c r="O12" s="184"/>
      <c r="P12" s="184"/>
      <c r="Q12" s="184"/>
      <c r="R12" s="184"/>
      <c r="S12" s="184"/>
    </row>
    <row r="13" spans="1:19" ht="16.5" customHeight="1" x14ac:dyDescent="0.2">
      <c r="A13" s="187" t="s">
        <v>8</v>
      </c>
      <c r="B13" s="202">
        <v>85.5</v>
      </c>
      <c r="C13" s="203">
        <v>1.3</v>
      </c>
      <c r="D13" s="203">
        <v>13.2</v>
      </c>
      <c r="E13" s="241">
        <f t="shared" si="0"/>
        <v>100</v>
      </c>
      <c r="F13" s="203">
        <v>71.2</v>
      </c>
      <c r="G13" s="203">
        <v>28.8</v>
      </c>
      <c r="H13" s="154">
        <v>100</v>
      </c>
      <c r="I13" s="333" t="s">
        <v>9</v>
      </c>
      <c r="J13" s="24"/>
      <c r="M13" s="184"/>
      <c r="N13" s="205"/>
      <c r="O13" s="184"/>
      <c r="P13" s="184"/>
      <c r="Q13" s="184"/>
      <c r="R13" s="184"/>
      <c r="S13" s="184"/>
    </row>
    <row r="14" spans="1:19" ht="16.5" customHeight="1" x14ac:dyDescent="0.2">
      <c r="A14" s="122" t="s">
        <v>18</v>
      </c>
      <c r="B14" s="238"/>
      <c r="C14" s="236"/>
      <c r="D14" s="236"/>
      <c r="E14" s="220"/>
      <c r="F14" s="236"/>
      <c r="G14" s="236"/>
      <c r="H14" s="207"/>
      <c r="I14" s="330" t="s">
        <v>25</v>
      </c>
      <c r="J14" s="24"/>
      <c r="L14" s="205"/>
      <c r="M14" s="184"/>
      <c r="N14" s="205"/>
      <c r="O14" s="205"/>
      <c r="P14" s="184"/>
      <c r="Q14" s="184"/>
      <c r="R14" s="184"/>
      <c r="S14" s="184"/>
    </row>
    <row r="15" spans="1:19" ht="16.5" customHeight="1" x14ac:dyDescent="0.2">
      <c r="A15" s="395">
        <v>0</v>
      </c>
      <c r="B15" s="200">
        <v>100</v>
      </c>
      <c r="C15" s="201" t="s">
        <v>243</v>
      </c>
      <c r="D15" s="201">
        <v>0</v>
      </c>
      <c r="E15" s="220">
        <f t="shared" si="0"/>
        <v>100</v>
      </c>
      <c r="F15" s="201">
        <v>3.3</v>
      </c>
      <c r="G15" s="201">
        <v>96.7</v>
      </c>
      <c r="H15" s="133">
        <v>100</v>
      </c>
      <c r="I15" s="331">
        <v>0</v>
      </c>
      <c r="J15" s="24"/>
      <c r="L15" s="205"/>
      <c r="M15" s="184"/>
      <c r="N15" s="184"/>
      <c r="O15" s="205"/>
      <c r="P15" s="184"/>
      <c r="Q15" s="184"/>
      <c r="R15" s="184"/>
      <c r="S15" s="184"/>
    </row>
    <row r="16" spans="1:19" ht="16.5" customHeight="1" x14ac:dyDescent="0.2">
      <c r="A16" s="396" t="s">
        <v>68</v>
      </c>
      <c r="B16" s="200">
        <v>97.6</v>
      </c>
      <c r="C16" s="201">
        <v>0.4</v>
      </c>
      <c r="D16" s="201">
        <v>2</v>
      </c>
      <c r="E16" s="220">
        <f t="shared" si="0"/>
        <v>100</v>
      </c>
      <c r="F16" s="201">
        <v>7.2</v>
      </c>
      <c r="G16" s="201">
        <v>92.8</v>
      </c>
      <c r="H16" s="133">
        <v>100</v>
      </c>
      <c r="I16" s="332" t="s">
        <v>66</v>
      </c>
      <c r="J16" s="24"/>
      <c r="M16" s="184"/>
      <c r="N16" s="184"/>
      <c r="O16" s="184"/>
      <c r="P16" s="184"/>
      <c r="Q16" s="184"/>
      <c r="R16" s="184"/>
      <c r="S16" s="184"/>
    </row>
    <row r="17" spans="1:19" ht="16.5" customHeight="1" x14ac:dyDescent="0.2">
      <c r="A17" s="396" t="s">
        <v>69</v>
      </c>
      <c r="B17" s="200">
        <v>93.8</v>
      </c>
      <c r="C17" s="201">
        <v>1</v>
      </c>
      <c r="D17" s="201">
        <v>5.2</v>
      </c>
      <c r="E17" s="220">
        <f t="shared" si="0"/>
        <v>100</v>
      </c>
      <c r="F17" s="201">
        <v>6.2</v>
      </c>
      <c r="G17" s="201">
        <v>93.8</v>
      </c>
      <c r="H17" s="133">
        <v>100</v>
      </c>
      <c r="I17" s="332" t="s">
        <v>67</v>
      </c>
      <c r="J17" s="24"/>
      <c r="M17" s="184"/>
      <c r="N17" s="184"/>
      <c r="O17" s="184"/>
      <c r="P17" s="184"/>
      <c r="Q17" s="184"/>
      <c r="R17" s="184"/>
      <c r="S17" s="184"/>
    </row>
    <row r="18" spans="1:19" ht="16.5" customHeight="1" x14ac:dyDescent="0.2">
      <c r="A18" s="396" t="s">
        <v>70</v>
      </c>
      <c r="B18" s="200">
        <v>87</v>
      </c>
      <c r="C18" s="201">
        <v>0.3</v>
      </c>
      <c r="D18" s="201">
        <v>12.7</v>
      </c>
      <c r="E18" s="220">
        <f t="shared" si="0"/>
        <v>100</v>
      </c>
      <c r="F18" s="201">
        <v>5.7</v>
      </c>
      <c r="G18" s="201">
        <v>94.3</v>
      </c>
      <c r="H18" s="133">
        <v>100</v>
      </c>
      <c r="I18" s="332" t="s">
        <v>71</v>
      </c>
      <c r="J18" s="24"/>
      <c r="M18" s="184"/>
      <c r="N18" s="184"/>
      <c r="O18" s="184"/>
      <c r="P18" s="184"/>
      <c r="Q18" s="184"/>
      <c r="R18" s="184"/>
      <c r="S18" s="184"/>
    </row>
    <row r="19" spans="1:19" ht="16.5" customHeight="1" x14ac:dyDescent="0.2">
      <c r="A19" s="397" t="s">
        <v>26</v>
      </c>
      <c r="B19" s="200">
        <v>66.5</v>
      </c>
      <c r="C19" s="201">
        <v>1.1000000000000001</v>
      </c>
      <c r="D19" s="201">
        <v>32.4</v>
      </c>
      <c r="E19" s="220">
        <f t="shared" si="0"/>
        <v>100</v>
      </c>
      <c r="F19" s="201">
        <v>38.1</v>
      </c>
      <c r="G19" s="201">
        <v>61.9</v>
      </c>
      <c r="H19" s="133">
        <v>100</v>
      </c>
      <c r="I19" s="332" t="s">
        <v>27</v>
      </c>
      <c r="J19" s="24"/>
      <c r="M19" s="184"/>
      <c r="N19" s="205"/>
      <c r="O19" s="184"/>
      <c r="P19" s="184"/>
      <c r="Q19" s="184"/>
      <c r="R19" s="184"/>
      <c r="S19" s="184"/>
    </row>
    <row r="20" spans="1:19" ht="16.5" customHeight="1" x14ac:dyDescent="0.2">
      <c r="A20" s="121" t="s">
        <v>8</v>
      </c>
      <c r="B20" s="202">
        <v>72</v>
      </c>
      <c r="C20" s="203">
        <v>1</v>
      </c>
      <c r="D20" s="203">
        <v>27</v>
      </c>
      <c r="E20" s="241">
        <f t="shared" si="0"/>
        <v>100</v>
      </c>
      <c r="F20" s="203">
        <v>16.8</v>
      </c>
      <c r="G20" s="203">
        <v>83.2</v>
      </c>
      <c r="H20" s="154">
        <v>100</v>
      </c>
      <c r="I20" s="334" t="s">
        <v>9</v>
      </c>
      <c r="J20" s="24"/>
      <c r="L20" s="205"/>
      <c r="M20" s="184"/>
      <c r="N20" s="205"/>
      <c r="O20" s="205"/>
      <c r="P20" s="184"/>
      <c r="Q20" s="184"/>
      <c r="R20" s="184"/>
      <c r="S20" s="184"/>
    </row>
    <row r="21" spans="1:19" ht="16.5" customHeight="1" x14ac:dyDescent="0.2">
      <c r="A21" s="243" t="s">
        <v>12</v>
      </c>
      <c r="B21" s="200"/>
      <c r="C21" s="201"/>
      <c r="D21" s="201"/>
      <c r="E21" s="220"/>
      <c r="F21" s="201"/>
      <c r="G21" s="201"/>
      <c r="H21" s="492"/>
      <c r="I21" s="330" t="s">
        <v>19</v>
      </c>
      <c r="J21" s="24"/>
      <c r="L21" s="205"/>
      <c r="M21" s="184"/>
      <c r="N21" s="184"/>
      <c r="O21" s="205"/>
      <c r="P21" s="184"/>
      <c r="Q21" s="184"/>
      <c r="R21" s="184"/>
      <c r="S21" s="184"/>
    </row>
    <row r="22" spans="1:19" ht="16.5" customHeight="1" x14ac:dyDescent="0.2">
      <c r="A22" s="395">
        <v>0</v>
      </c>
      <c r="B22" s="200">
        <v>86.2</v>
      </c>
      <c r="C22" s="201" t="s">
        <v>243</v>
      </c>
      <c r="D22" s="201">
        <v>13.8</v>
      </c>
      <c r="E22" s="220">
        <f t="shared" si="0"/>
        <v>100</v>
      </c>
      <c r="F22" s="201">
        <v>5.9</v>
      </c>
      <c r="G22" s="201">
        <v>94.1</v>
      </c>
      <c r="H22" s="133">
        <v>100</v>
      </c>
      <c r="I22" s="331">
        <v>0</v>
      </c>
      <c r="J22" s="24"/>
      <c r="M22" s="184"/>
      <c r="N22" s="184"/>
      <c r="O22" s="184"/>
      <c r="P22" s="184"/>
      <c r="Q22" s="184"/>
      <c r="R22" s="184"/>
      <c r="S22" s="184"/>
    </row>
    <row r="23" spans="1:19" ht="16.5" customHeight="1" x14ac:dyDescent="0.2">
      <c r="A23" s="396" t="s">
        <v>68</v>
      </c>
      <c r="B23" s="200">
        <v>84.4</v>
      </c>
      <c r="C23" s="201">
        <v>1.5</v>
      </c>
      <c r="D23" s="201">
        <v>14.1</v>
      </c>
      <c r="E23" s="220">
        <f t="shared" si="0"/>
        <v>100</v>
      </c>
      <c r="F23" s="201">
        <v>36.6</v>
      </c>
      <c r="G23" s="201">
        <v>63.4</v>
      </c>
      <c r="H23" s="133">
        <v>100</v>
      </c>
      <c r="I23" s="332" t="s">
        <v>66</v>
      </c>
      <c r="J23" s="24"/>
      <c r="M23" s="184"/>
      <c r="N23" s="184"/>
      <c r="O23" s="184"/>
      <c r="P23" s="184"/>
      <c r="Q23" s="184"/>
      <c r="R23" s="184"/>
      <c r="S23" s="184"/>
    </row>
    <row r="24" spans="1:19" ht="16.5" customHeight="1" x14ac:dyDescent="0.2">
      <c r="A24" s="396" t="s">
        <v>69</v>
      </c>
      <c r="B24" s="200">
        <v>82.7</v>
      </c>
      <c r="C24" s="201">
        <v>1.5</v>
      </c>
      <c r="D24" s="201">
        <v>15.8</v>
      </c>
      <c r="E24" s="220">
        <f t="shared" si="0"/>
        <v>100</v>
      </c>
      <c r="F24" s="201">
        <v>42.4</v>
      </c>
      <c r="G24" s="201">
        <v>57.6</v>
      </c>
      <c r="H24" s="133">
        <v>100</v>
      </c>
      <c r="I24" s="332" t="s">
        <v>67</v>
      </c>
      <c r="J24" s="24"/>
      <c r="M24" s="184"/>
      <c r="N24" s="184"/>
      <c r="O24" s="184"/>
      <c r="P24" s="184"/>
      <c r="Q24" s="184"/>
      <c r="R24" s="184"/>
      <c r="S24" s="184"/>
    </row>
    <row r="25" spans="1:19" ht="16.5" customHeight="1" x14ac:dyDescent="0.2">
      <c r="A25" s="396" t="s">
        <v>70</v>
      </c>
      <c r="B25" s="200">
        <v>84.8</v>
      </c>
      <c r="C25" s="201">
        <v>1.3</v>
      </c>
      <c r="D25" s="201">
        <v>13.9</v>
      </c>
      <c r="E25" s="220">
        <f t="shared" si="0"/>
        <v>100</v>
      </c>
      <c r="F25" s="201">
        <v>42</v>
      </c>
      <c r="G25" s="201">
        <v>58</v>
      </c>
      <c r="H25" s="133">
        <v>100</v>
      </c>
      <c r="I25" s="332" t="s">
        <v>71</v>
      </c>
      <c r="J25" s="24"/>
      <c r="M25" s="184"/>
      <c r="N25" s="205"/>
      <c r="O25" s="184"/>
      <c r="P25" s="184"/>
      <c r="Q25" s="184"/>
      <c r="R25" s="184"/>
      <c r="S25" s="184"/>
    </row>
    <row r="26" spans="1:19" ht="16.5" customHeight="1" x14ac:dyDescent="0.2">
      <c r="A26" s="397" t="s">
        <v>26</v>
      </c>
      <c r="B26" s="200">
        <v>81.3</v>
      </c>
      <c r="C26" s="201">
        <v>0.9</v>
      </c>
      <c r="D26" s="201">
        <v>17.8</v>
      </c>
      <c r="E26" s="220">
        <f t="shared" si="0"/>
        <v>100</v>
      </c>
      <c r="F26" s="201">
        <v>54.5</v>
      </c>
      <c r="G26" s="201">
        <v>45.5</v>
      </c>
      <c r="H26" s="133">
        <v>100</v>
      </c>
      <c r="I26" s="332" t="s">
        <v>27</v>
      </c>
      <c r="J26" s="24"/>
      <c r="L26" s="205"/>
      <c r="M26" s="184"/>
      <c r="N26" s="205"/>
      <c r="O26" s="205"/>
      <c r="P26" s="184"/>
      <c r="Q26" s="184"/>
      <c r="R26" s="184"/>
      <c r="S26" s="184"/>
    </row>
    <row r="27" spans="1:19" ht="16.5" customHeight="1" x14ac:dyDescent="0.2">
      <c r="A27" s="121" t="s">
        <v>8</v>
      </c>
      <c r="B27" s="202">
        <v>83.1</v>
      </c>
      <c r="C27" s="203">
        <v>1.2</v>
      </c>
      <c r="D27" s="203">
        <v>15.7</v>
      </c>
      <c r="E27" s="241">
        <f t="shared" si="0"/>
        <v>100</v>
      </c>
      <c r="F27" s="203">
        <v>44.4</v>
      </c>
      <c r="G27" s="203">
        <v>55.6</v>
      </c>
      <c r="H27" s="154">
        <v>100</v>
      </c>
      <c r="I27" s="334" t="s">
        <v>9</v>
      </c>
      <c r="J27" s="24"/>
      <c r="L27" s="205"/>
      <c r="M27" s="184"/>
      <c r="N27" s="184"/>
      <c r="O27" s="205"/>
      <c r="P27" s="184"/>
      <c r="Q27" s="184"/>
      <c r="R27" s="184"/>
      <c r="S27" s="184"/>
    </row>
    <row r="28" spans="1:19" x14ac:dyDescent="0.2">
      <c r="A28" s="91"/>
      <c r="B28" s="1"/>
      <c r="C28" s="1"/>
      <c r="D28" s="1"/>
      <c r="E28" s="1"/>
      <c r="F28" s="1"/>
      <c r="G28" s="1"/>
      <c r="H28" s="1"/>
      <c r="I28" s="1"/>
      <c r="M28" s="184"/>
      <c r="N28" s="184"/>
      <c r="O28" s="184"/>
      <c r="P28" s="184"/>
      <c r="Q28" s="184"/>
      <c r="R28" s="184"/>
      <c r="S28" s="184"/>
    </row>
    <row r="29" spans="1:19" x14ac:dyDescent="0.2">
      <c r="M29" s="184"/>
      <c r="N29" s="184"/>
      <c r="O29" s="184"/>
      <c r="P29" s="184"/>
      <c r="Q29" s="184"/>
      <c r="R29" s="184"/>
    </row>
  </sheetData>
  <mergeCells count="5">
    <mergeCell ref="I4:I6"/>
    <mergeCell ref="A4:A6"/>
    <mergeCell ref="F4:H4"/>
    <mergeCell ref="A1:I1"/>
    <mergeCell ref="A2:I2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9" firstPageNumber="56" orientation="portrait" useFirstPageNumber="1" r:id="rId1"/>
  <headerFooter>
    <oddHeader>&amp;L&amp;8 PCBS : Palestinian Labour Force Survey 2020 - Annual Report&amp;R&amp;8&amp;K00+000م&amp;K01+000 PCBS: مسح القوى العاملة الفلسطينية 2020 - التقرير السنوي</oddHeader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9"/>
  <sheetViews>
    <sheetView rightToLeft="1" topLeftCell="B1" zoomScaleSheetLayoutView="100" workbookViewId="0">
      <selection activeCell="C12" sqref="C12"/>
    </sheetView>
  </sheetViews>
  <sheetFormatPr defaultRowHeight="14.25" x14ac:dyDescent="0.2"/>
  <cols>
    <col min="1" max="1" width="9.625" customWidth="1"/>
    <col min="2" max="2" width="9.875" customWidth="1"/>
    <col min="3" max="3" width="14.25" customWidth="1"/>
    <col min="4" max="4" width="7.875" customWidth="1"/>
    <col min="5" max="5" width="6.375" customWidth="1"/>
    <col min="6" max="6" width="9.375" customWidth="1"/>
    <col min="7" max="7" width="9.875" customWidth="1"/>
    <col min="8" max="8" width="6" customWidth="1"/>
    <col min="9" max="9" width="11.375" customWidth="1"/>
  </cols>
  <sheetData>
    <row r="1" spans="1:20" s="81" customFormat="1" ht="19.899999999999999" customHeight="1" x14ac:dyDescent="0.2">
      <c r="A1" s="615" t="s">
        <v>264</v>
      </c>
      <c r="B1" s="615"/>
      <c r="C1" s="615"/>
      <c r="D1" s="615"/>
      <c r="E1" s="615"/>
      <c r="F1" s="615"/>
      <c r="G1" s="615"/>
      <c r="H1" s="615"/>
      <c r="I1" s="615"/>
    </row>
    <row r="2" spans="1:20" ht="31.9" customHeight="1" x14ac:dyDescent="0.2">
      <c r="A2" s="616" t="s">
        <v>265</v>
      </c>
      <c r="B2" s="616"/>
      <c r="C2" s="616"/>
      <c r="D2" s="616"/>
      <c r="E2" s="616"/>
      <c r="F2" s="616"/>
      <c r="G2" s="616"/>
      <c r="H2" s="616"/>
      <c r="I2" s="616"/>
    </row>
    <row r="3" spans="1:20" s="157" customFormat="1" ht="6" customHeight="1" x14ac:dyDescent="0.15">
      <c r="A3" s="161"/>
      <c r="B3" s="161"/>
      <c r="C3" s="161"/>
      <c r="D3" s="161"/>
      <c r="E3" s="161"/>
      <c r="F3" s="161"/>
      <c r="G3" s="161"/>
      <c r="H3" s="161"/>
      <c r="I3" s="161"/>
    </row>
    <row r="4" spans="1:20" ht="16.5" customHeight="1" x14ac:dyDescent="0.2">
      <c r="A4" s="633" t="s">
        <v>175</v>
      </c>
      <c r="B4" s="112" t="s">
        <v>172</v>
      </c>
      <c r="C4" s="79"/>
      <c r="D4" s="79"/>
      <c r="E4" s="79"/>
      <c r="F4" s="629" t="s">
        <v>158</v>
      </c>
      <c r="G4" s="629"/>
      <c r="H4" s="630"/>
      <c r="I4" s="636" t="s">
        <v>176</v>
      </c>
    </row>
    <row r="5" spans="1:20" ht="16.5" customHeight="1" x14ac:dyDescent="0.2">
      <c r="A5" s="634"/>
      <c r="B5" s="25" t="s">
        <v>6</v>
      </c>
      <c r="C5" s="27" t="s">
        <v>205</v>
      </c>
      <c r="D5" s="11" t="s">
        <v>7</v>
      </c>
      <c r="E5" s="181" t="s">
        <v>8</v>
      </c>
      <c r="F5" s="25" t="s">
        <v>10</v>
      </c>
      <c r="G5" s="27" t="s">
        <v>0</v>
      </c>
      <c r="H5" s="182" t="s">
        <v>8</v>
      </c>
      <c r="I5" s="637"/>
    </row>
    <row r="6" spans="1:20" ht="36" x14ac:dyDescent="0.2">
      <c r="A6" s="635"/>
      <c r="B6" s="147" t="s">
        <v>241</v>
      </c>
      <c r="C6" s="349" t="s">
        <v>206</v>
      </c>
      <c r="D6" s="350" t="s">
        <v>163</v>
      </c>
      <c r="E6" s="490" t="s">
        <v>9</v>
      </c>
      <c r="F6" s="358" t="s">
        <v>153</v>
      </c>
      <c r="G6" s="353" t="s">
        <v>11</v>
      </c>
      <c r="H6" s="354" t="s">
        <v>9</v>
      </c>
      <c r="I6" s="609"/>
    </row>
    <row r="7" spans="1:20" ht="16.5" customHeight="1" x14ac:dyDescent="0.2">
      <c r="A7" s="122" t="s">
        <v>17</v>
      </c>
      <c r="B7" s="361"/>
      <c r="C7" s="140"/>
      <c r="D7" s="140"/>
      <c r="E7" s="141"/>
      <c r="F7" s="140"/>
      <c r="G7" s="140"/>
      <c r="H7" s="141"/>
      <c r="I7" s="330" t="s">
        <v>24</v>
      </c>
      <c r="K7" s="201"/>
      <c r="L7" s="201"/>
      <c r="M7" s="201"/>
      <c r="N7" s="410"/>
    </row>
    <row r="8" spans="1:20" ht="16.5" customHeight="1" x14ac:dyDescent="0.2">
      <c r="A8" s="489">
        <v>0</v>
      </c>
      <c r="B8" s="200">
        <v>41.8</v>
      </c>
      <c r="C8" s="201" t="s">
        <v>243</v>
      </c>
      <c r="D8" s="201">
        <v>58.2</v>
      </c>
      <c r="E8" s="220">
        <f>SUM(B8:D8)</f>
        <v>100</v>
      </c>
      <c r="F8" s="201">
        <v>8.6</v>
      </c>
      <c r="G8" s="201">
        <v>91.4</v>
      </c>
      <c r="H8" s="133">
        <v>100</v>
      </c>
      <c r="I8" s="331">
        <v>0</v>
      </c>
      <c r="J8" s="24"/>
      <c r="K8" s="201"/>
      <c r="L8" s="201"/>
      <c r="M8" s="201"/>
      <c r="N8" s="410"/>
    </row>
    <row r="9" spans="1:20" ht="16.5" customHeight="1" x14ac:dyDescent="0.2">
      <c r="A9" s="396" t="s">
        <v>68</v>
      </c>
      <c r="B9" s="200">
        <v>55.1</v>
      </c>
      <c r="C9" s="201">
        <v>1.3</v>
      </c>
      <c r="D9" s="201">
        <v>43.6</v>
      </c>
      <c r="E9" s="220">
        <f t="shared" ref="E9:E27" si="0">SUM(B9:D9)</f>
        <v>100</v>
      </c>
      <c r="F9" s="201">
        <v>49.9</v>
      </c>
      <c r="G9" s="201">
        <v>50.1</v>
      </c>
      <c r="H9" s="133">
        <v>100</v>
      </c>
      <c r="I9" s="332" t="s">
        <v>66</v>
      </c>
      <c r="J9" s="24"/>
      <c r="K9" s="201"/>
      <c r="L9" s="201"/>
      <c r="M9" s="201"/>
      <c r="N9" s="410"/>
    </row>
    <row r="10" spans="1:20" ht="16.5" customHeight="1" x14ac:dyDescent="0.2">
      <c r="A10" s="396" t="s">
        <v>69</v>
      </c>
      <c r="B10" s="200">
        <v>51.5</v>
      </c>
      <c r="C10" s="201">
        <v>1.2</v>
      </c>
      <c r="D10" s="201">
        <v>47.3</v>
      </c>
      <c r="E10" s="220">
        <f t="shared" si="0"/>
        <v>100</v>
      </c>
      <c r="F10" s="201">
        <v>51.3</v>
      </c>
      <c r="G10" s="201">
        <v>48.7</v>
      </c>
      <c r="H10" s="133">
        <v>100</v>
      </c>
      <c r="I10" s="332" t="s">
        <v>67</v>
      </c>
      <c r="J10" s="24"/>
      <c r="K10" s="201"/>
      <c r="L10" s="201"/>
      <c r="M10" s="201"/>
      <c r="N10" s="410"/>
    </row>
    <row r="11" spans="1:20" ht="16.5" customHeight="1" x14ac:dyDescent="0.2">
      <c r="A11" s="396" t="s">
        <v>70</v>
      </c>
      <c r="B11" s="200">
        <v>52.8</v>
      </c>
      <c r="C11" s="201">
        <v>1.8</v>
      </c>
      <c r="D11" s="201">
        <v>45.4</v>
      </c>
      <c r="E11" s="220">
        <f t="shared" si="0"/>
        <v>100</v>
      </c>
      <c r="F11" s="201">
        <v>52.2</v>
      </c>
      <c r="G11" s="201">
        <v>47.8</v>
      </c>
      <c r="H11" s="133">
        <v>100</v>
      </c>
      <c r="I11" s="332" t="s">
        <v>71</v>
      </c>
      <c r="J11" s="24"/>
      <c r="K11" s="201"/>
      <c r="L11" s="201"/>
      <c r="M11" s="201"/>
      <c r="N11" s="410"/>
      <c r="O11" s="184"/>
      <c r="P11" s="184"/>
      <c r="Q11" s="184"/>
      <c r="R11" s="184"/>
      <c r="S11" s="184"/>
      <c r="T11" s="184"/>
    </row>
    <row r="12" spans="1:20" ht="16.5" customHeight="1" x14ac:dyDescent="0.2">
      <c r="A12" s="397" t="s">
        <v>26</v>
      </c>
      <c r="B12" s="200">
        <v>62.6</v>
      </c>
      <c r="C12" s="201">
        <v>1.1000000000000001</v>
      </c>
      <c r="D12" s="201">
        <v>36.299999999999997</v>
      </c>
      <c r="E12" s="220">
        <f t="shared" si="0"/>
        <v>100</v>
      </c>
      <c r="F12" s="201">
        <v>63.6</v>
      </c>
      <c r="G12" s="201">
        <v>36.4</v>
      </c>
      <c r="H12" s="133">
        <v>100</v>
      </c>
      <c r="I12" s="332" t="s">
        <v>27</v>
      </c>
      <c r="J12" s="24"/>
      <c r="K12" s="204"/>
      <c r="L12" s="204"/>
      <c r="M12" s="204"/>
      <c r="N12" s="410"/>
      <c r="O12" s="184"/>
      <c r="P12" s="184"/>
      <c r="Q12" s="184"/>
      <c r="R12" s="184"/>
      <c r="S12" s="184"/>
      <c r="T12" s="184"/>
    </row>
    <row r="13" spans="1:20" ht="16.5" customHeight="1" x14ac:dyDescent="0.2">
      <c r="A13" s="187" t="s">
        <v>8</v>
      </c>
      <c r="B13" s="202">
        <v>56.5</v>
      </c>
      <c r="C13" s="203">
        <v>1.4</v>
      </c>
      <c r="D13" s="203">
        <v>42.1</v>
      </c>
      <c r="E13" s="241">
        <f t="shared" si="0"/>
        <v>100</v>
      </c>
      <c r="F13" s="203">
        <v>55.2</v>
      </c>
      <c r="G13" s="203">
        <v>44.8</v>
      </c>
      <c r="H13" s="154">
        <v>100</v>
      </c>
      <c r="I13" s="333" t="s">
        <v>9</v>
      </c>
      <c r="J13" s="24"/>
      <c r="K13" s="201"/>
      <c r="L13" s="201"/>
      <c r="M13" s="201"/>
      <c r="N13" s="410"/>
      <c r="O13" s="184"/>
      <c r="P13" s="184"/>
      <c r="Q13" s="184"/>
      <c r="R13" s="184"/>
      <c r="S13" s="184"/>
      <c r="T13" s="184"/>
    </row>
    <row r="14" spans="1:20" ht="16.5" customHeight="1" x14ac:dyDescent="0.2">
      <c r="A14" s="122" t="s">
        <v>18</v>
      </c>
      <c r="B14" s="200"/>
      <c r="C14" s="201"/>
      <c r="D14" s="201"/>
      <c r="E14" s="220"/>
      <c r="F14" s="201"/>
      <c r="G14" s="201"/>
      <c r="H14" s="491"/>
      <c r="I14" s="330" t="s">
        <v>25</v>
      </c>
      <c r="J14" s="24"/>
      <c r="K14" s="201"/>
      <c r="L14" s="201"/>
      <c r="M14" s="201"/>
      <c r="N14" s="410"/>
      <c r="O14" s="184"/>
      <c r="P14" s="184"/>
      <c r="Q14" s="184"/>
      <c r="R14" s="184"/>
      <c r="S14" s="184"/>
      <c r="T14" s="184"/>
    </row>
    <row r="15" spans="1:20" ht="16.5" customHeight="1" x14ac:dyDescent="0.2">
      <c r="A15" s="395">
        <v>0</v>
      </c>
      <c r="B15" s="200">
        <v>78.099999999999994</v>
      </c>
      <c r="C15" s="201" t="s">
        <v>243</v>
      </c>
      <c r="D15" s="201">
        <v>21.9</v>
      </c>
      <c r="E15" s="220">
        <f t="shared" si="0"/>
        <v>100</v>
      </c>
      <c r="F15" s="201">
        <v>0.8</v>
      </c>
      <c r="G15" s="201">
        <v>99.2</v>
      </c>
      <c r="H15" s="133">
        <v>100</v>
      </c>
      <c r="I15" s="331">
        <v>0</v>
      </c>
      <c r="J15" s="24"/>
      <c r="K15" s="201"/>
      <c r="L15" s="201"/>
      <c r="M15" s="201"/>
      <c r="N15" s="410"/>
      <c r="O15" s="184"/>
      <c r="P15" s="184"/>
      <c r="Q15" s="184"/>
      <c r="R15" s="184"/>
      <c r="S15" s="184"/>
      <c r="T15" s="184"/>
    </row>
    <row r="16" spans="1:20" ht="16.5" customHeight="1" x14ac:dyDescent="0.2">
      <c r="A16" s="396" t="s">
        <v>68</v>
      </c>
      <c r="B16" s="200">
        <v>72.599999999999994</v>
      </c>
      <c r="C16" s="201" t="s">
        <v>243</v>
      </c>
      <c r="D16" s="201">
        <v>27.4</v>
      </c>
      <c r="E16" s="220">
        <f t="shared" si="0"/>
        <v>100</v>
      </c>
      <c r="F16" s="201">
        <v>2.9</v>
      </c>
      <c r="G16" s="201">
        <v>97.1</v>
      </c>
      <c r="H16" s="133">
        <v>100</v>
      </c>
      <c r="I16" s="332" t="s">
        <v>66</v>
      </c>
      <c r="J16" s="24"/>
      <c r="K16" s="201"/>
      <c r="L16" s="201"/>
      <c r="M16" s="201"/>
      <c r="N16" s="410"/>
      <c r="O16" s="184"/>
      <c r="P16" s="184"/>
      <c r="Q16" s="184"/>
      <c r="R16" s="184"/>
      <c r="S16" s="184"/>
      <c r="T16" s="184"/>
    </row>
    <row r="17" spans="1:20" ht="16.5" customHeight="1" x14ac:dyDescent="0.2">
      <c r="A17" s="396" t="s">
        <v>69</v>
      </c>
      <c r="B17" s="200">
        <v>63</v>
      </c>
      <c r="C17" s="201" t="s">
        <v>243</v>
      </c>
      <c r="D17" s="201">
        <v>37</v>
      </c>
      <c r="E17" s="220">
        <f t="shared" si="0"/>
        <v>100</v>
      </c>
      <c r="F17" s="201">
        <v>1.9</v>
      </c>
      <c r="G17" s="201">
        <v>98.1</v>
      </c>
      <c r="H17" s="133">
        <v>100</v>
      </c>
      <c r="I17" s="332" t="s">
        <v>67</v>
      </c>
      <c r="J17" s="24"/>
      <c r="K17" s="201"/>
      <c r="L17" s="201"/>
      <c r="M17" s="201"/>
      <c r="N17" s="410"/>
      <c r="O17" s="184"/>
      <c r="P17" s="184"/>
      <c r="Q17" s="184"/>
      <c r="R17" s="184"/>
      <c r="S17" s="184"/>
      <c r="T17" s="184"/>
    </row>
    <row r="18" spans="1:20" ht="16.5" customHeight="1" x14ac:dyDescent="0.2">
      <c r="A18" s="396" t="s">
        <v>70</v>
      </c>
      <c r="B18" s="200">
        <v>50.4</v>
      </c>
      <c r="C18" s="201">
        <v>1</v>
      </c>
      <c r="D18" s="201">
        <v>48.6</v>
      </c>
      <c r="E18" s="220">
        <f t="shared" si="0"/>
        <v>100</v>
      </c>
      <c r="F18" s="201">
        <v>2.6</v>
      </c>
      <c r="G18" s="201">
        <v>97.4</v>
      </c>
      <c r="H18" s="133">
        <v>100</v>
      </c>
      <c r="I18" s="332" t="s">
        <v>71</v>
      </c>
      <c r="J18" s="24"/>
      <c r="K18" s="201"/>
      <c r="L18" s="201"/>
      <c r="M18" s="201"/>
      <c r="N18" s="410"/>
      <c r="O18" s="184"/>
      <c r="P18" s="184"/>
      <c r="Q18" s="184"/>
      <c r="R18" s="184"/>
      <c r="S18" s="184"/>
      <c r="T18" s="184"/>
    </row>
    <row r="19" spans="1:20" ht="16.5" customHeight="1" x14ac:dyDescent="0.2">
      <c r="A19" s="397" t="s">
        <v>26</v>
      </c>
      <c r="B19" s="200">
        <v>33.799999999999997</v>
      </c>
      <c r="C19" s="201">
        <v>0.3</v>
      </c>
      <c r="D19" s="201">
        <v>65.900000000000006</v>
      </c>
      <c r="E19" s="220">
        <f t="shared" si="0"/>
        <v>100</v>
      </c>
      <c r="F19" s="201">
        <v>39.200000000000003</v>
      </c>
      <c r="G19" s="201">
        <v>60.8</v>
      </c>
      <c r="H19" s="133">
        <v>100</v>
      </c>
      <c r="I19" s="332" t="s">
        <v>27</v>
      </c>
      <c r="J19" s="24"/>
      <c r="K19" s="204"/>
      <c r="L19" s="204"/>
      <c r="M19" s="204"/>
      <c r="N19" s="410"/>
      <c r="O19" s="184"/>
      <c r="P19" s="184"/>
      <c r="Q19" s="184"/>
      <c r="R19" s="184"/>
      <c r="S19" s="184"/>
      <c r="T19" s="184"/>
    </row>
    <row r="20" spans="1:20" ht="16.5" customHeight="1" x14ac:dyDescent="0.2">
      <c r="A20" s="121" t="s">
        <v>8</v>
      </c>
      <c r="B20" s="202">
        <v>36.1</v>
      </c>
      <c r="C20" s="203">
        <v>0.3</v>
      </c>
      <c r="D20" s="203">
        <v>63.6</v>
      </c>
      <c r="E20" s="241">
        <f t="shared" si="0"/>
        <v>100</v>
      </c>
      <c r="F20" s="203">
        <v>15</v>
      </c>
      <c r="G20" s="203">
        <v>85</v>
      </c>
      <c r="H20" s="154">
        <v>100</v>
      </c>
      <c r="I20" s="334" t="s">
        <v>9</v>
      </c>
      <c r="J20" s="24"/>
      <c r="K20" s="201"/>
      <c r="L20" s="201"/>
      <c r="M20" s="201"/>
      <c r="N20" s="410"/>
      <c r="O20" s="184"/>
      <c r="P20" s="184"/>
      <c r="Q20" s="184"/>
      <c r="R20" s="184"/>
      <c r="S20" s="184"/>
      <c r="T20" s="184"/>
    </row>
    <row r="21" spans="1:20" ht="16.5" customHeight="1" x14ac:dyDescent="0.2">
      <c r="A21" s="243" t="s">
        <v>12</v>
      </c>
      <c r="B21" s="200"/>
      <c r="C21" s="201"/>
      <c r="D21" s="201"/>
      <c r="E21" s="220"/>
      <c r="F21" s="201"/>
      <c r="G21" s="201"/>
      <c r="H21" s="492"/>
      <c r="I21" s="330" t="s">
        <v>19</v>
      </c>
      <c r="J21" s="24"/>
      <c r="K21" s="201"/>
      <c r="L21" s="201"/>
      <c r="M21" s="201"/>
      <c r="N21" s="410"/>
      <c r="O21" s="184"/>
      <c r="P21" s="184"/>
      <c r="Q21" s="184"/>
      <c r="R21" s="184"/>
      <c r="S21" s="184"/>
      <c r="T21" s="184"/>
    </row>
    <row r="22" spans="1:20" ht="16.5" customHeight="1" x14ac:dyDescent="0.2">
      <c r="A22" s="395">
        <v>0</v>
      </c>
      <c r="B22" s="200">
        <v>49.5</v>
      </c>
      <c r="C22" s="201" t="s">
        <v>243</v>
      </c>
      <c r="D22" s="201">
        <v>50.5</v>
      </c>
      <c r="E22" s="220">
        <f t="shared" si="0"/>
        <v>100</v>
      </c>
      <c r="F22" s="201">
        <v>2.7</v>
      </c>
      <c r="G22" s="201">
        <v>97.3</v>
      </c>
      <c r="H22" s="133">
        <v>100</v>
      </c>
      <c r="I22" s="331">
        <v>0</v>
      </c>
      <c r="J22" s="24"/>
      <c r="K22" s="201"/>
      <c r="L22" s="201"/>
      <c r="M22" s="201"/>
      <c r="N22" s="410"/>
      <c r="O22" s="184"/>
      <c r="P22" s="184"/>
      <c r="Q22" s="184"/>
      <c r="R22" s="184"/>
      <c r="S22" s="184"/>
      <c r="T22" s="184"/>
    </row>
    <row r="23" spans="1:20" ht="16.5" customHeight="1" x14ac:dyDescent="0.2">
      <c r="A23" s="396" t="s">
        <v>68</v>
      </c>
      <c r="B23" s="200">
        <v>55.7</v>
      </c>
      <c r="C23" s="201">
        <v>1.2</v>
      </c>
      <c r="D23" s="201">
        <v>43.1</v>
      </c>
      <c r="E23" s="220">
        <f t="shared" si="0"/>
        <v>100</v>
      </c>
      <c r="F23" s="201">
        <v>33.200000000000003</v>
      </c>
      <c r="G23" s="201">
        <v>66.8</v>
      </c>
      <c r="H23" s="133">
        <v>100</v>
      </c>
      <c r="I23" s="332" t="s">
        <v>66</v>
      </c>
      <c r="J23" s="24"/>
      <c r="K23" s="201"/>
      <c r="L23" s="201"/>
      <c r="M23" s="201"/>
      <c r="N23" s="410"/>
      <c r="O23" s="184"/>
      <c r="P23" s="184"/>
      <c r="Q23" s="184"/>
      <c r="R23" s="184"/>
      <c r="S23" s="184"/>
      <c r="T23" s="184"/>
    </row>
    <row r="24" spans="1:20" ht="16.5" customHeight="1" x14ac:dyDescent="0.2">
      <c r="A24" s="396" t="s">
        <v>69</v>
      </c>
      <c r="B24" s="200">
        <v>51.8</v>
      </c>
      <c r="C24" s="201">
        <v>1.2</v>
      </c>
      <c r="D24" s="201">
        <v>47</v>
      </c>
      <c r="E24" s="220">
        <f t="shared" si="0"/>
        <v>100</v>
      </c>
      <c r="F24" s="201">
        <v>29.2</v>
      </c>
      <c r="G24" s="201">
        <v>70.8</v>
      </c>
      <c r="H24" s="133">
        <v>100</v>
      </c>
      <c r="I24" s="332" t="s">
        <v>67</v>
      </c>
      <c r="J24" s="24"/>
      <c r="K24" s="201"/>
      <c r="L24" s="201"/>
      <c r="M24" s="201"/>
      <c r="N24" s="410"/>
      <c r="O24" s="184"/>
      <c r="P24" s="184"/>
      <c r="Q24" s="184"/>
      <c r="R24" s="184"/>
      <c r="S24" s="184"/>
      <c r="T24" s="184"/>
    </row>
    <row r="25" spans="1:20" ht="16.5" customHeight="1" x14ac:dyDescent="0.2">
      <c r="A25" s="396" t="s">
        <v>70</v>
      </c>
      <c r="B25" s="200">
        <v>52.6</v>
      </c>
      <c r="C25" s="201">
        <v>1.8</v>
      </c>
      <c r="D25" s="201">
        <v>45.6</v>
      </c>
      <c r="E25" s="220">
        <f t="shared" si="0"/>
        <v>100</v>
      </c>
      <c r="F25" s="201">
        <v>26.1</v>
      </c>
      <c r="G25" s="201">
        <v>73.900000000000006</v>
      </c>
      <c r="H25" s="133">
        <v>100</v>
      </c>
      <c r="I25" s="332" t="s">
        <v>71</v>
      </c>
      <c r="J25" s="24"/>
      <c r="K25" s="201"/>
      <c r="L25" s="201"/>
      <c r="M25" s="201"/>
      <c r="N25" s="410"/>
      <c r="O25" s="184"/>
      <c r="P25" s="184"/>
      <c r="Q25" s="184"/>
      <c r="R25" s="184"/>
      <c r="S25" s="184"/>
      <c r="T25" s="184"/>
    </row>
    <row r="26" spans="1:20" ht="16.5" customHeight="1" x14ac:dyDescent="0.2">
      <c r="A26" s="397" t="s">
        <v>26</v>
      </c>
      <c r="B26" s="200">
        <v>51.6</v>
      </c>
      <c r="C26" s="201">
        <v>0.8</v>
      </c>
      <c r="D26" s="201">
        <v>47.6</v>
      </c>
      <c r="E26" s="220">
        <f t="shared" si="0"/>
        <v>100</v>
      </c>
      <c r="F26" s="201">
        <v>51.3</v>
      </c>
      <c r="G26" s="201">
        <v>48.7</v>
      </c>
      <c r="H26" s="133">
        <v>100</v>
      </c>
      <c r="I26" s="332" t="s">
        <v>27</v>
      </c>
      <c r="J26" s="24"/>
      <c r="K26" s="204"/>
      <c r="L26" s="204"/>
      <c r="M26" s="204"/>
      <c r="N26" s="410"/>
      <c r="O26" s="184"/>
      <c r="P26" s="184"/>
      <c r="Q26" s="184"/>
      <c r="R26" s="184"/>
      <c r="S26" s="184"/>
      <c r="T26" s="184"/>
    </row>
    <row r="27" spans="1:20" ht="16.5" customHeight="1" x14ac:dyDescent="0.2">
      <c r="A27" s="121" t="s">
        <v>8</v>
      </c>
      <c r="B27" s="202">
        <v>52.2</v>
      </c>
      <c r="C27" s="203">
        <v>1.2</v>
      </c>
      <c r="D27" s="203">
        <v>46.6</v>
      </c>
      <c r="E27" s="241">
        <f t="shared" si="0"/>
        <v>100</v>
      </c>
      <c r="F27" s="203">
        <v>35.299999999999997</v>
      </c>
      <c r="G27" s="203">
        <v>64.7</v>
      </c>
      <c r="H27" s="154">
        <v>100</v>
      </c>
      <c r="I27" s="334" t="s">
        <v>9</v>
      </c>
      <c r="J27" s="24"/>
      <c r="M27" s="184"/>
      <c r="N27" s="205"/>
      <c r="O27" s="184"/>
      <c r="P27" s="184"/>
      <c r="Q27" s="184"/>
      <c r="R27" s="184"/>
      <c r="S27" s="184"/>
      <c r="T27" s="184"/>
    </row>
    <row r="28" spans="1:20" x14ac:dyDescent="0.2">
      <c r="A28" s="91"/>
      <c r="B28" s="1"/>
      <c r="C28" s="1"/>
      <c r="D28" s="1"/>
      <c r="E28" s="1"/>
      <c r="F28" s="1"/>
      <c r="G28" s="1"/>
      <c r="H28" s="1"/>
      <c r="I28" s="1"/>
      <c r="M28" s="184"/>
      <c r="N28" s="184"/>
      <c r="O28" s="184"/>
      <c r="P28" s="184"/>
      <c r="Q28" s="184"/>
      <c r="R28" s="184"/>
      <c r="S28" s="184"/>
      <c r="T28" s="184"/>
    </row>
    <row r="29" spans="1:20" x14ac:dyDescent="0.2">
      <c r="O29" s="184"/>
      <c r="P29" s="184"/>
      <c r="Q29" s="184"/>
    </row>
  </sheetData>
  <mergeCells count="5">
    <mergeCell ref="I4:I6"/>
    <mergeCell ref="A4:A6"/>
    <mergeCell ref="F4:H4"/>
    <mergeCell ref="A1:I1"/>
    <mergeCell ref="A2:I2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8" firstPageNumber="57" orientation="portrait" useFirstPageNumber="1" r:id="rId1"/>
  <headerFooter>
    <oddHeader>&amp;L&amp;8 PCBS : Palestinian Labour Force Survey 2020 - Annual Report&amp;R&amp;8&amp;K00+000م&amp;K01+000 PCBS: مسح القوى العاملة الفلسطينية 2020 - التقرير السنوي</oddHeader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62"/>
  <sheetViews>
    <sheetView rightToLeft="1" view="pageBreakPreview" topLeftCell="A10" zoomScaleSheetLayoutView="100" workbookViewId="0">
      <selection activeCell="J29" sqref="J29"/>
    </sheetView>
  </sheetViews>
  <sheetFormatPr defaultRowHeight="14.25" x14ac:dyDescent="0.2"/>
  <cols>
    <col min="1" max="1" width="14.625" customWidth="1"/>
    <col min="2" max="7" width="5.125" customWidth="1"/>
    <col min="8" max="10" width="5" bestFit="1" customWidth="1"/>
    <col min="11" max="13" width="3.125" bestFit="1" customWidth="1"/>
    <col min="14" max="19" width="5" bestFit="1" customWidth="1"/>
    <col min="20" max="22" width="3.125" bestFit="1" customWidth="1"/>
    <col min="23" max="23" width="21.625" customWidth="1"/>
  </cols>
  <sheetData>
    <row r="1" spans="1:33" ht="19.149999999999999" customHeight="1" x14ac:dyDescent="0.2">
      <c r="A1" s="631" t="s">
        <v>266</v>
      </c>
      <c r="B1" s="631"/>
      <c r="C1" s="631"/>
      <c r="D1" s="631"/>
      <c r="E1" s="631"/>
      <c r="F1" s="631"/>
      <c r="G1" s="631"/>
      <c r="H1" s="631"/>
      <c r="I1" s="631"/>
      <c r="J1" s="631"/>
      <c r="K1" s="631"/>
      <c r="L1" s="631"/>
      <c r="M1" s="631"/>
      <c r="N1" s="631"/>
      <c r="O1" s="631"/>
      <c r="P1" s="631"/>
      <c r="Q1" s="631"/>
      <c r="R1" s="631"/>
      <c r="S1" s="631"/>
      <c r="T1" s="631"/>
      <c r="U1" s="631"/>
      <c r="V1" s="631"/>
      <c r="W1" s="631"/>
    </row>
    <row r="2" spans="1:33" ht="15" customHeight="1" x14ac:dyDescent="0.2">
      <c r="A2" s="616" t="s">
        <v>267</v>
      </c>
      <c r="B2" s="616"/>
      <c r="C2" s="616"/>
      <c r="D2" s="616"/>
      <c r="E2" s="616"/>
      <c r="F2" s="616"/>
      <c r="G2" s="616"/>
      <c r="H2" s="616"/>
      <c r="I2" s="616"/>
      <c r="J2" s="616"/>
      <c r="K2" s="616"/>
      <c r="L2" s="616"/>
      <c r="M2" s="616"/>
      <c r="N2" s="616"/>
      <c r="O2" s="616"/>
      <c r="P2" s="616"/>
      <c r="Q2" s="616"/>
      <c r="R2" s="616"/>
      <c r="S2" s="616"/>
      <c r="T2" s="616"/>
      <c r="U2" s="616"/>
      <c r="V2" s="616"/>
      <c r="W2" s="616"/>
    </row>
    <row r="3" spans="1:33" s="157" customFormat="1" ht="6" customHeight="1" x14ac:dyDescent="0.15">
      <c r="A3" s="164"/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  <c r="Q3" s="164"/>
      <c r="R3" s="164"/>
      <c r="S3" s="164"/>
      <c r="T3" s="164"/>
      <c r="U3" s="164"/>
      <c r="V3" s="164"/>
      <c r="W3" s="164"/>
    </row>
    <row r="4" spans="1:33" ht="16.5" customHeight="1" x14ac:dyDescent="0.2">
      <c r="A4" s="613" t="s">
        <v>194</v>
      </c>
      <c r="B4" s="120" t="s">
        <v>177</v>
      </c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629" t="s">
        <v>178</v>
      </c>
      <c r="R4" s="629"/>
      <c r="S4" s="629"/>
      <c r="T4" s="629"/>
      <c r="U4" s="629"/>
      <c r="V4" s="630"/>
      <c r="W4" s="636" t="s">
        <v>199</v>
      </c>
    </row>
    <row r="5" spans="1:33" ht="16.5" customHeight="1" x14ac:dyDescent="0.2">
      <c r="A5" s="634"/>
      <c r="B5" s="611" t="s">
        <v>6</v>
      </c>
      <c r="C5" s="644"/>
      <c r="D5" s="644"/>
      <c r="E5" s="645" t="s">
        <v>205</v>
      </c>
      <c r="F5" s="646"/>
      <c r="G5" s="647"/>
      <c r="H5" s="611" t="s">
        <v>7</v>
      </c>
      <c r="I5" s="644"/>
      <c r="J5" s="644"/>
      <c r="K5" s="613" t="s">
        <v>8</v>
      </c>
      <c r="L5" s="625"/>
      <c r="M5" s="625"/>
      <c r="N5" s="611" t="s">
        <v>10</v>
      </c>
      <c r="O5" s="644"/>
      <c r="P5" s="644"/>
      <c r="Q5" s="611" t="s">
        <v>0</v>
      </c>
      <c r="R5" s="644"/>
      <c r="S5" s="644"/>
      <c r="T5" s="613" t="s">
        <v>8</v>
      </c>
      <c r="U5" s="625"/>
      <c r="V5" s="625"/>
      <c r="W5" s="637"/>
    </row>
    <row r="6" spans="1:33" ht="23.25" customHeight="1" x14ac:dyDescent="0.2">
      <c r="A6" s="634"/>
      <c r="B6" s="638" t="s">
        <v>242</v>
      </c>
      <c r="C6" s="639"/>
      <c r="D6" s="639"/>
      <c r="E6" s="640" t="s">
        <v>206</v>
      </c>
      <c r="F6" s="641"/>
      <c r="G6" s="642"/>
      <c r="H6" s="639" t="s">
        <v>152</v>
      </c>
      <c r="I6" s="639"/>
      <c r="J6" s="639"/>
      <c r="K6" s="643" t="s">
        <v>9</v>
      </c>
      <c r="L6" s="643"/>
      <c r="M6" s="643"/>
      <c r="N6" s="638" t="s">
        <v>153</v>
      </c>
      <c r="O6" s="639"/>
      <c r="P6" s="639"/>
      <c r="Q6" s="639" t="s">
        <v>154</v>
      </c>
      <c r="R6" s="639"/>
      <c r="S6" s="639"/>
      <c r="T6" s="643" t="s">
        <v>9</v>
      </c>
      <c r="U6" s="643"/>
      <c r="V6" s="643"/>
      <c r="W6" s="637"/>
    </row>
    <row r="7" spans="1:33" ht="16.5" customHeight="1" x14ac:dyDescent="0.2">
      <c r="A7" s="634"/>
      <c r="B7" s="29" t="s">
        <v>28</v>
      </c>
      <c r="C7" s="26" t="s">
        <v>29</v>
      </c>
      <c r="D7" s="26" t="s">
        <v>30</v>
      </c>
      <c r="E7" s="26" t="s">
        <v>28</v>
      </c>
      <c r="F7" s="26" t="s">
        <v>29</v>
      </c>
      <c r="G7" s="26" t="s">
        <v>30</v>
      </c>
      <c r="H7" s="26" t="s">
        <v>28</v>
      </c>
      <c r="I7" s="26" t="s">
        <v>29</v>
      </c>
      <c r="J7" s="26" t="s">
        <v>30</v>
      </c>
      <c r="K7" s="117" t="s">
        <v>28</v>
      </c>
      <c r="L7" s="117" t="s">
        <v>29</v>
      </c>
      <c r="M7" s="117" t="s">
        <v>30</v>
      </c>
      <c r="N7" s="26" t="s">
        <v>28</v>
      </c>
      <c r="O7" s="26" t="s">
        <v>29</v>
      </c>
      <c r="P7" s="26" t="s">
        <v>30</v>
      </c>
      <c r="Q7" s="26" t="s">
        <v>28</v>
      </c>
      <c r="R7" s="26" t="s">
        <v>29</v>
      </c>
      <c r="S7" s="26" t="s">
        <v>30</v>
      </c>
      <c r="T7" s="117" t="s">
        <v>28</v>
      </c>
      <c r="U7" s="117" t="s">
        <v>29</v>
      </c>
      <c r="V7" s="118" t="s">
        <v>30</v>
      </c>
      <c r="W7" s="637"/>
    </row>
    <row r="8" spans="1:33" ht="16.5" customHeight="1" x14ac:dyDescent="0.2">
      <c r="A8" s="635"/>
      <c r="B8" s="30" t="s">
        <v>31</v>
      </c>
      <c r="C8" s="23" t="s">
        <v>32</v>
      </c>
      <c r="D8" s="23" t="s">
        <v>33</v>
      </c>
      <c r="E8" s="23" t="s">
        <v>31</v>
      </c>
      <c r="F8" s="23" t="s">
        <v>32</v>
      </c>
      <c r="G8" s="23" t="s">
        <v>33</v>
      </c>
      <c r="H8" s="23" t="s">
        <v>31</v>
      </c>
      <c r="I8" s="23" t="s">
        <v>32</v>
      </c>
      <c r="J8" s="23" t="s">
        <v>33</v>
      </c>
      <c r="K8" s="116" t="s">
        <v>31</v>
      </c>
      <c r="L8" s="116" t="s">
        <v>32</v>
      </c>
      <c r="M8" s="116" t="s">
        <v>33</v>
      </c>
      <c r="N8" s="23" t="s">
        <v>31</v>
      </c>
      <c r="O8" s="23" t="s">
        <v>32</v>
      </c>
      <c r="P8" s="23" t="s">
        <v>33</v>
      </c>
      <c r="Q8" s="23" t="s">
        <v>31</v>
      </c>
      <c r="R8" s="23" t="s">
        <v>32</v>
      </c>
      <c r="S8" s="23" t="s">
        <v>33</v>
      </c>
      <c r="T8" s="116" t="s">
        <v>31</v>
      </c>
      <c r="U8" s="116" t="s">
        <v>32</v>
      </c>
      <c r="V8" s="119" t="s">
        <v>33</v>
      </c>
      <c r="W8" s="609"/>
    </row>
    <row r="9" spans="1:33" ht="16.5" customHeight="1" x14ac:dyDescent="0.2">
      <c r="A9" s="36" t="s">
        <v>34</v>
      </c>
      <c r="B9" s="88"/>
      <c r="C9" s="87"/>
      <c r="D9" s="87"/>
      <c r="E9" s="87"/>
      <c r="F9" s="87"/>
      <c r="G9" s="87"/>
      <c r="H9" s="87"/>
      <c r="I9" s="87"/>
      <c r="J9" s="87"/>
      <c r="K9" s="87"/>
      <c r="L9" s="87"/>
      <c r="M9" s="89"/>
      <c r="N9" s="87"/>
      <c r="O9" s="87"/>
      <c r="P9" s="87"/>
      <c r="Q9" s="87"/>
      <c r="R9" s="87"/>
      <c r="S9" s="87"/>
      <c r="T9" s="87"/>
      <c r="U9" s="87"/>
      <c r="V9" s="89"/>
      <c r="W9" s="48" t="s">
        <v>51</v>
      </c>
    </row>
    <row r="10" spans="1:33" ht="16.5" customHeight="1" x14ac:dyDescent="0.2">
      <c r="A10" s="38" t="s">
        <v>35</v>
      </c>
      <c r="B10" s="583">
        <v>85.2</v>
      </c>
      <c r="C10" s="584">
        <v>52.5</v>
      </c>
      <c r="D10" s="584">
        <v>79.7</v>
      </c>
      <c r="E10" s="584">
        <v>0.1</v>
      </c>
      <c r="F10" s="584">
        <v>0.6</v>
      </c>
      <c r="G10" s="584">
        <v>0.2</v>
      </c>
      <c r="H10" s="584">
        <v>14.7</v>
      </c>
      <c r="I10" s="584">
        <v>46.9</v>
      </c>
      <c r="J10" s="584">
        <v>20.100000000000001</v>
      </c>
      <c r="K10" s="585">
        <f>B10+E10+H10</f>
        <v>100</v>
      </c>
      <c r="L10" s="585">
        <f t="shared" ref="L10:M10" si="0">C10+F10+I10</f>
        <v>100</v>
      </c>
      <c r="M10" s="586">
        <f t="shared" si="0"/>
        <v>100</v>
      </c>
      <c r="N10" s="584">
        <v>76.900000000000006</v>
      </c>
      <c r="O10" s="584">
        <v>16.100000000000001</v>
      </c>
      <c r="P10" s="584">
        <v>47.1</v>
      </c>
      <c r="Q10" s="584">
        <f>T10-N10</f>
        <v>23.099999999999994</v>
      </c>
      <c r="R10" s="584">
        <f>U10-O10</f>
        <v>83.9</v>
      </c>
      <c r="S10" s="584">
        <f>V10-P10</f>
        <v>52.9</v>
      </c>
      <c r="T10" s="587">
        <v>100</v>
      </c>
      <c r="U10" s="587">
        <v>100</v>
      </c>
      <c r="V10" s="587">
        <v>100</v>
      </c>
      <c r="W10" s="49" t="s">
        <v>52</v>
      </c>
      <c r="X10" s="24"/>
      <c r="Y10" s="24"/>
      <c r="Z10" s="24"/>
    </row>
    <row r="11" spans="1:33" ht="16.5" customHeight="1" x14ac:dyDescent="0.2">
      <c r="A11" s="38" t="s">
        <v>244</v>
      </c>
      <c r="B11" s="583">
        <v>89.9</v>
      </c>
      <c r="C11" s="584">
        <v>78.900000000000006</v>
      </c>
      <c r="D11" s="584">
        <v>87.5</v>
      </c>
      <c r="E11" s="584">
        <v>0.1</v>
      </c>
      <c r="F11" s="584" t="s">
        <v>243</v>
      </c>
      <c r="G11" s="584">
        <v>0.1</v>
      </c>
      <c r="H11" s="584">
        <v>10</v>
      </c>
      <c r="I11" s="584">
        <v>21.1</v>
      </c>
      <c r="J11" s="584">
        <v>12.4</v>
      </c>
      <c r="K11" s="585">
        <f t="shared" ref="K11:K27" si="1">B11+E11+H11</f>
        <v>100</v>
      </c>
      <c r="L11" s="585">
        <v>100</v>
      </c>
      <c r="M11" s="586">
        <f t="shared" ref="M11:M27" si="2">D11+G11+J11</f>
        <v>100</v>
      </c>
      <c r="N11" s="584">
        <v>75.599999999999994</v>
      </c>
      <c r="O11" s="584">
        <v>21.4</v>
      </c>
      <c r="P11" s="584">
        <v>49.1</v>
      </c>
      <c r="Q11" s="584">
        <f t="shared" ref="Q11:Q29" si="3">T11-N11</f>
        <v>24.400000000000006</v>
      </c>
      <c r="R11" s="584">
        <f t="shared" ref="R11:R29" si="4">U11-O11</f>
        <v>78.599999999999994</v>
      </c>
      <c r="S11" s="584">
        <f t="shared" ref="S11:S29" si="5">V11-P11</f>
        <v>50.9</v>
      </c>
      <c r="T11" s="587">
        <v>100</v>
      </c>
      <c r="U11" s="587">
        <v>100</v>
      </c>
      <c r="V11" s="587">
        <v>100</v>
      </c>
      <c r="W11" s="49" t="s">
        <v>246</v>
      </c>
      <c r="X11" s="24"/>
      <c r="Y11" s="24"/>
      <c r="Z11" s="24"/>
    </row>
    <row r="12" spans="1:33" ht="16.5" customHeight="1" x14ac:dyDescent="0.2">
      <c r="A12" s="38" t="s">
        <v>36</v>
      </c>
      <c r="B12" s="583">
        <v>87.1</v>
      </c>
      <c r="C12" s="584">
        <v>75.2</v>
      </c>
      <c r="D12" s="584">
        <v>84.5</v>
      </c>
      <c r="E12" s="584">
        <v>1.6</v>
      </c>
      <c r="F12" s="584">
        <v>1.9</v>
      </c>
      <c r="G12" s="584">
        <v>1.7</v>
      </c>
      <c r="H12" s="584">
        <v>11.3</v>
      </c>
      <c r="I12" s="584">
        <v>22.9</v>
      </c>
      <c r="J12" s="584">
        <v>13.8</v>
      </c>
      <c r="K12" s="585">
        <f t="shared" si="1"/>
        <v>99.999999999999986</v>
      </c>
      <c r="L12" s="585">
        <f t="shared" ref="L12:L27" si="6">C12+F12+I12</f>
        <v>100</v>
      </c>
      <c r="M12" s="586">
        <f t="shared" si="2"/>
        <v>100</v>
      </c>
      <c r="N12" s="584">
        <v>68.7</v>
      </c>
      <c r="O12" s="584">
        <v>20.3</v>
      </c>
      <c r="P12" s="584">
        <v>45.2</v>
      </c>
      <c r="Q12" s="584">
        <f t="shared" si="3"/>
        <v>31.299999999999997</v>
      </c>
      <c r="R12" s="584">
        <f t="shared" si="4"/>
        <v>79.7</v>
      </c>
      <c r="S12" s="584">
        <f t="shared" si="5"/>
        <v>54.8</v>
      </c>
      <c r="T12" s="587">
        <v>100</v>
      </c>
      <c r="U12" s="587">
        <v>100</v>
      </c>
      <c r="V12" s="587">
        <v>100</v>
      </c>
      <c r="W12" s="49" t="s">
        <v>53</v>
      </c>
      <c r="X12" s="24"/>
      <c r="Y12" s="24"/>
      <c r="Z12" s="24"/>
      <c r="AC12" s="184"/>
      <c r="AD12" s="184"/>
      <c r="AE12" s="184"/>
      <c r="AF12" s="184"/>
      <c r="AG12" s="184"/>
    </row>
    <row r="13" spans="1:33" ht="16.5" customHeight="1" x14ac:dyDescent="0.2">
      <c r="A13" s="38" t="s">
        <v>37</v>
      </c>
      <c r="B13" s="583">
        <v>84.8</v>
      </c>
      <c r="C13" s="584">
        <v>70.900000000000006</v>
      </c>
      <c r="D13" s="584">
        <v>81.900000000000006</v>
      </c>
      <c r="E13" s="584">
        <v>1.1000000000000001</v>
      </c>
      <c r="F13" s="584">
        <v>1.7</v>
      </c>
      <c r="G13" s="584">
        <v>1.3</v>
      </c>
      <c r="H13" s="584">
        <v>14.1</v>
      </c>
      <c r="I13" s="584">
        <v>27.4</v>
      </c>
      <c r="J13" s="584">
        <v>16.8</v>
      </c>
      <c r="K13" s="585">
        <f t="shared" si="1"/>
        <v>99.999999999999986</v>
      </c>
      <c r="L13" s="585">
        <f t="shared" si="6"/>
        <v>100</v>
      </c>
      <c r="M13" s="586">
        <f t="shared" si="2"/>
        <v>100</v>
      </c>
      <c r="N13" s="584">
        <v>77.400000000000006</v>
      </c>
      <c r="O13" s="584">
        <v>19.899999999999999</v>
      </c>
      <c r="P13" s="584">
        <v>49.1</v>
      </c>
      <c r="Q13" s="584">
        <f t="shared" si="3"/>
        <v>22.599999999999994</v>
      </c>
      <c r="R13" s="584">
        <f t="shared" si="4"/>
        <v>80.099999999999994</v>
      </c>
      <c r="S13" s="584">
        <f t="shared" si="5"/>
        <v>50.9</v>
      </c>
      <c r="T13" s="587">
        <v>100</v>
      </c>
      <c r="U13" s="587">
        <v>100</v>
      </c>
      <c r="V13" s="587">
        <v>100</v>
      </c>
      <c r="W13" s="49" t="s">
        <v>54</v>
      </c>
      <c r="X13" s="24"/>
      <c r="Y13" s="24"/>
      <c r="Z13" s="24"/>
      <c r="AC13" s="184"/>
      <c r="AD13" s="184"/>
      <c r="AE13" s="184"/>
      <c r="AF13" s="184"/>
      <c r="AG13" s="184"/>
    </row>
    <row r="14" spans="1:33" ht="16.5" customHeight="1" x14ac:dyDescent="0.2">
      <c r="A14" s="38" t="s">
        <v>38</v>
      </c>
      <c r="B14" s="583">
        <v>88.1</v>
      </c>
      <c r="C14" s="584">
        <v>65.7</v>
      </c>
      <c r="D14" s="584">
        <v>84</v>
      </c>
      <c r="E14" s="584">
        <v>3.5</v>
      </c>
      <c r="F14" s="584">
        <v>3.5</v>
      </c>
      <c r="G14" s="584">
        <v>3.5</v>
      </c>
      <c r="H14" s="584">
        <v>8.4</v>
      </c>
      <c r="I14" s="584">
        <v>30.8</v>
      </c>
      <c r="J14" s="584">
        <v>12.5</v>
      </c>
      <c r="K14" s="585">
        <f t="shared" si="1"/>
        <v>100</v>
      </c>
      <c r="L14" s="585">
        <f t="shared" si="6"/>
        <v>100</v>
      </c>
      <c r="M14" s="586">
        <f t="shared" si="2"/>
        <v>100</v>
      </c>
      <c r="N14" s="584">
        <v>76.599999999999994</v>
      </c>
      <c r="O14" s="584">
        <v>18.3</v>
      </c>
      <c r="P14" s="584">
        <v>48.4</v>
      </c>
      <c r="Q14" s="584">
        <f t="shared" si="3"/>
        <v>23.400000000000006</v>
      </c>
      <c r="R14" s="584">
        <f t="shared" si="4"/>
        <v>81.7</v>
      </c>
      <c r="S14" s="584">
        <f t="shared" si="5"/>
        <v>51.6</v>
      </c>
      <c r="T14" s="587">
        <v>100</v>
      </c>
      <c r="U14" s="587">
        <v>100</v>
      </c>
      <c r="V14" s="587">
        <v>100</v>
      </c>
      <c r="W14" s="49" t="s">
        <v>168</v>
      </c>
      <c r="X14" s="24"/>
      <c r="Y14" s="24"/>
      <c r="Z14" s="24"/>
      <c r="AC14" s="184"/>
      <c r="AD14" s="184"/>
      <c r="AE14" s="184"/>
      <c r="AF14" s="184"/>
      <c r="AG14" s="184"/>
    </row>
    <row r="15" spans="1:33" ht="16.5" customHeight="1" x14ac:dyDescent="0.2">
      <c r="A15" s="38" t="s">
        <v>39</v>
      </c>
      <c r="B15" s="583">
        <v>81.8</v>
      </c>
      <c r="C15" s="584">
        <v>67.5</v>
      </c>
      <c r="D15" s="584">
        <v>79.7</v>
      </c>
      <c r="E15" s="584">
        <v>0.2</v>
      </c>
      <c r="F15" s="584">
        <v>0.2</v>
      </c>
      <c r="G15" s="584">
        <v>0.2</v>
      </c>
      <c r="H15" s="584">
        <v>18</v>
      </c>
      <c r="I15" s="584">
        <v>32.299999999999997</v>
      </c>
      <c r="J15" s="584">
        <v>20.100000000000001</v>
      </c>
      <c r="K15" s="585">
        <f t="shared" si="1"/>
        <v>100</v>
      </c>
      <c r="L15" s="585">
        <f t="shared" si="6"/>
        <v>100</v>
      </c>
      <c r="M15" s="586">
        <f t="shared" si="2"/>
        <v>100</v>
      </c>
      <c r="N15" s="584">
        <v>71.5</v>
      </c>
      <c r="O15" s="584">
        <v>13.8</v>
      </c>
      <c r="P15" s="584">
        <v>44.1</v>
      </c>
      <c r="Q15" s="584">
        <f t="shared" si="3"/>
        <v>28.5</v>
      </c>
      <c r="R15" s="584">
        <f t="shared" si="4"/>
        <v>86.2</v>
      </c>
      <c r="S15" s="584">
        <f t="shared" si="5"/>
        <v>55.9</v>
      </c>
      <c r="T15" s="587">
        <v>100</v>
      </c>
      <c r="U15" s="587">
        <v>100</v>
      </c>
      <c r="V15" s="587">
        <v>100</v>
      </c>
      <c r="W15" s="49" t="s">
        <v>55</v>
      </c>
      <c r="X15" s="184"/>
      <c r="Y15" s="184"/>
      <c r="Z15" s="24"/>
      <c r="AC15" s="184"/>
      <c r="AD15" s="184"/>
      <c r="AE15" s="184"/>
      <c r="AF15" s="184"/>
      <c r="AG15" s="184"/>
    </row>
    <row r="16" spans="1:33" ht="16.5" customHeight="1" x14ac:dyDescent="0.2">
      <c r="A16" s="38" t="s">
        <v>40</v>
      </c>
      <c r="B16" s="583">
        <v>91.1</v>
      </c>
      <c r="C16" s="584">
        <v>86.9</v>
      </c>
      <c r="D16" s="584">
        <v>90.2</v>
      </c>
      <c r="E16" s="584" t="s">
        <v>243</v>
      </c>
      <c r="F16" s="584" t="s">
        <v>243</v>
      </c>
      <c r="G16" s="584" t="s">
        <v>243</v>
      </c>
      <c r="H16" s="584">
        <v>8.9</v>
      </c>
      <c r="I16" s="584">
        <v>13.1</v>
      </c>
      <c r="J16" s="584">
        <v>9.8000000000000007</v>
      </c>
      <c r="K16" s="585">
        <v>100</v>
      </c>
      <c r="L16" s="585">
        <v>100</v>
      </c>
      <c r="M16" s="586">
        <v>100</v>
      </c>
      <c r="N16" s="584">
        <v>65.900000000000006</v>
      </c>
      <c r="O16" s="584">
        <v>16.899999999999999</v>
      </c>
      <c r="P16" s="584">
        <v>41.7</v>
      </c>
      <c r="Q16" s="584">
        <f t="shared" si="3"/>
        <v>34.099999999999994</v>
      </c>
      <c r="R16" s="584">
        <f t="shared" si="4"/>
        <v>83.1</v>
      </c>
      <c r="S16" s="584">
        <f t="shared" si="5"/>
        <v>58.3</v>
      </c>
      <c r="T16" s="587">
        <v>100</v>
      </c>
      <c r="U16" s="587">
        <v>100</v>
      </c>
      <c r="V16" s="587">
        <v>100</v>
      </c>
      <c r="W16" s="49" t="s">
        <v>56</v>
      </c>
      <c r="X16" s="184"/>
      <c r="Y16" s="184"/>
      <c r="Z16" s="24"/>
      <c r="AC16" s="184"/>
      <c r="AD16" s="184"/>
      <c r="AE16" s="184"/>
      <c r="AF16" s="184"/>
      <c r="AG16" s="184"/>
    </row>
    <row r="17" spans="1:33" ht="16.5" customHeight="1" x14ac:dyDescent="0.2">
      <c r="A17" s="38" t="s">
        <v>41</v>
      </c>
      <c r="B17" s="583">
        <v>85.2</v>
      </c>
      <c r="C17" s="584">
        <v>80.5</v>
      </c>
      <c r="D17" s="584">
        <v>84.1</v>
      </c>
      <c r="E17" s="584">
        <v>1.8</v>
      </c>
      <c r="F17" s="584" t="s">
        <v>243</v>
      </c>
      <c r="G17" s="584">
        <v>1.3</v>
      </c>
      <c r="H17" s="584">
        <v>13</v>
      </c>
      <c r="I17" s="584">
        <v>19.5</v>
      </c>
      <c r="J17" s="584">
        <v>14.6</v>
      </c>
      <c r="K17" s="585">
        <f t="shared" si="1"/>
        <v>100</v>
      </c>
      <c r="L17" s="585">
        <v>100</v>
      </c>
      <c r="M17" s="586">
        <f t="shared" si="2"/>
        <v>99.999999999999986</v>
      </c>
      <c r="N17" s="584">
        <v>73.599999999999994</v>
      </c>
      <c r="O17" s="584">
        <v>22.1</v>
      </c>
      <c r="P17" s="584">
        <v>46.9</v>
      </c>
      <c r="Q17" s="584">
        <f t="shared" si="3"/>
        <v>26.400000000000006</v>
      </c>
      <c r="R17" s="584">
        <f t="shared" si="4"/>
        <v>77.900000000000006</v>
      </c>
      <c r="S17" s="584">
        <f t="shared" si="5"/>
        <v>53.1</v>
      </c>
      <c r="T17" s="587">
        <v>100</v>
      </c>
      <c r="U17" s="587">
        <v>100</v>
      </c>
      <c r="V17" s="587">
        <v>100</v>
      </c>
      <c r="W17" s="49" t="s">
        <v>57</v>
      </c>
      <c r="X17" s="184"/>
      <c r="Y17" s="184"/>
      <c r="Z17" s="24"/>
      <c r="AC17" s="184"/>
      <c r="AD17" s="184"/>
      <c r="AE17" s="184"/>
      <c r="AF17" s="184"/>
      <c r="AG17" s="184"/>
    </row>
    <row r="18" spans="1:33" ht="16.5" customHeight="1" x14ac:dyDescent="0.2">
      <c r="A18" s="38" t="s">
        <v>42</v>
      </c>
      <c r="B18" s="583">
        <v>94.7</v>
      </c>
      <c r="C18" s="584">
        <v>85.4</v>
      </c>
      <c r="D18" s="584">
        <v>93.3</v>
      </c>
      <c r="E18" s="584">
        <v>0.2</v>
      </c>
      <c r="F18" s="584">
        <v>0.3</v>
      </c>
      <c r="G18" s="584">
        <v>0.2</v>
      </c>
      <c r="H18" s="584">
        <v>5.0999999999999996</v>
      </c>
      <c r="I18" s="584">
        <v>14.3</v>
      </c>
      <c r="J18" s="584">
        <v>6.5</v>
      </c>
      <c r="K18" s="585">
        <f t="shared" si="1"/>
        <v>100</v>
      </c>
      <c r="L18" s="585">
        <f t="shared" si="6"/>
        <v>100</v>
      </c>
      <c r="M18" s="586">
        <f t="shared" si="2"/>
        <v>100</v>
      </c>
      <c r="N18" s="584">
        <v>61.8</v>
      </c>
      <c r="O18" s="584">
        <v>10.5</v>
      </c>
      <c r="P18" s="584">
        <v>35.9</v>
      </c>
      <c r="Q18" s="584">
        <f t="shared" si="3"/>
        <v>38.200000000000003</v>
      </c>
      <c r="R18" s="584">
        <f t="shared" si="4"/>
        <v>89.5</v>
      </c>
      <c r="S18" s="584">
        <f t="shared" si="5"/>
        <v>64.099999999999994</v>
      </c>
      <c r="T18" s="587">
        <v>100</v>
      </c>
      <c r="U18" s="587">
        <v>100</v>
      </c>
      <c r="V18" s="587">
        <v>100</v>
      </c>
      <c r="W18" s="49" t="s">
        <v>58</v>
      </c>
      <c r="X18" s="184"/>
      <c r="Y18" s="184"/>
      <c r="Z18" s="24"/>
      <c r="AC18" s="184"/>
      <c r="AD18" s="184"/>
      <c r="AE18" s="184"/>
      <c r="AF18" s="184"/>
      <c r="AG18" s="184"/>
    </row>
    <row r="19" spans="1:33" ht="16.5" customHeight="1" x14ac:dyDescent="0.2">
      <c r="A19" s="38" t="s">
        <v>43</v>
      </c>
      <c r="B19" s="583">
        <v>68.900000000000006</v>
      </c>
      <c r="C19" s="584">
        <v>68.5</v>
      </c>
      <c r="D19" s="584">
        <v>68.8</v>
      </c>
      <c r="E19" s="584">
        <v>6.8</v>
      </c>
      <c r="F19" s="584">
        <v>2.8</v>
      </c>
      <c r="G19" s="584">
        <v>6</v>
      </c>
      <c r="H19" s="584">
        <v>24.3</v>
      </c>
      <c r="I19" s="584">
        <v>28.7</v>
      </c>
      <c r="J19" s="584">
        <v>25.2</v>
      </c>
      <c r="K19" s="585">
        <f t="shared" si="1"/>
        <v>100</v>
      </c>
      <c r="L19" s="585">
        <f t="shared" si="6"/>
        <v>100</v>
      </c>
      <c r="M19" s="586">
        <f t="shared" si="2"/>
        <v>100</v>
      </c>
      <c r="N19" s="584">
        <v>70.099999999999994</v>
      </c>
      <c r="O19" s="584">
        <v>19</v>
      </c>
      <c r="P19" s="584">
        <v>45.8</v>
      </c>
      <c r="Q19" s="584">
        <f t="shared" si="3"/>
        <v>29.900000000000006</v>
      </c>
      <c r="R19" s="584">
        <f t="shared" si="4"/>
        <v>81</v>
      </c>
      <c r="S19" s="584">
        <f t="shared" si="5"/>
        <v>54.2</v>
      </c>
      <c r="T19" s="587">
        <v>100</v>
      </c>
      <c r="U19" s="587">
        <v>100</v>
      </c>
      <c r="V19" s="587">
        <v>100</v>
      </c>
      <c r="W19" s="49" t="s">
        <v>59</v>
      </c>
      <c r="X19" s="184"/>
      <c r="Y19" s="184"/>
      <c r="Z19" s="24"/>
      <c r="AC19" s="184"/>
      <c r="AD19" s="184"/>
      <c r="AE19" s="184"/>
      <c r="AF19" s="184"/>
      <c r="AG19" s="184"/>
    </row>
    <row r="20" spans="1:33" ht="16.5" customHeight="1" x14ac:dyDescent="0.2">
      <c r="A20" s="38" t="s">
        <v>44</v>
      </c>
      <c r="B20" s="583">
        <v>83.2</v>
      </c>
      <c r="C20" s="584">
        <v>68.599999999999994</v>
      </c>
      <c r="D20" s="584">
        <v>80.5</v>
      </c>
      <c r="E20" s="584">
        <v>1</v>
      </c>
      <c r="F20" s="584">
        <v>0.2</v>
      </c>
      <c r="G20" s="584">
        <v>0.9</v>
      </c>
      <c r="H20" s="584">
        <v>15.8</v>
      </c>
      <c r="I20" s="584">
        <v>31.2</v>
      </c>
      <c r="J20" s="584">
        <v>18.600000000000001</v>
      </c>
      <c r="K20" s="585">
        <f t="shared" si="1"/>
        <v>100</v>
      </c>
      <c r="L20" s="585">
        <f t="shared" si="6"/>
        <v>100</v>
      </c>
      <c r="M20" s="586">
        <f t="shared" si="2"/>
        <v>100</v>
      </c>
      <c r="N20" s="584">
        <v>73.2</v>
      </c>
      <c r="O20" s="584">
        <v>17.100000000000001</v>
      </c>
      <c r="P20" s="584">
        <v>45.6</v>
      </c>
      <c r="Q20" s="584">
        <f t="shared" si="3"/>
        <v>26.799999999999997</v>
      </c>
      <c r="R20" s="584">
        <f t="shared" si="4"/>
        <v>82.9</v>
      </c>
      <c r="S20" s="584">
        <f t="shared" si="5"/>
        <v>54.4</v>
      </c>
      <c r="T20" s="587">
        <v>100</v>
      </c>
      <c r="U20" s="587">
        <v>100</v>
      </c>
      <c r="V20" s="587">
        <v>100</v>
      </c>
      <c r="W20" s="49" t="s">
        <v>60</v>
      </c>
      <c r="X20" s="184"/>
      <c r="Y20" s="184"/>
      <c r="Z20" s="24"/>
      <c r="AC20" s="184"/>
      <c r="AD20" s="184"/>
      <c r="AE20" s="184"/>
      <c r="AF20" s="184"/>
      <c r="AG20" s="184"/>
    </row>
    <row r="21" spans="1:33" ht="16.5" customHeight="1" x14ac:dyDescent="0.2">
      <c r="A21" s="44" t="s">
        <v>8</v>
      </c>
      <c r="B21" s="588">
        <f>'3'!B14</f>
        <v>85.5</v>
      </c>
      <c r="C21" s="589">
        <f>'3'!B22</f>
        <v>72</v>
      </c>
      <c r="D21" s="589">
        <f>'3'!B30</f>
        <v>83.1</v>
      </c>
      <c r="E21" s="589">
        <f>'3'!C14</f>
        <v>1.3</v>
      </c>
      <c r="F21" s="589">
        <f>'3'!C22</f>
        <v>1</v>
      </c>
      <c r="G21" s="589">
        <f>'3'!C30</f>
        <v>1.2</v>
      </c>
      <c r="H21" s="589">
        <f>'3'!D14</f>
        <v>13.2</v>
      </c>
      <c r="I21" s="589">
        <f>'3'!D22</f>
        <v>27</v>
      </c>
      <c r="J21" s="589">
        <f>'3'!D30</f>
        <v>15.7</v>
      </c>
      <c r="K21" s="585">
        <f t="shared" si="1"/>
        <v>100</v>
      </c>
      <c r="L21" s="585">
        <f t="shared" si="6"/>
        <v>100</v>
      </c>
      <c r="M21" s="586">
        <f t="shared" si="2"/>
        <v>100</v>
      </c>
      <c r="N21" s="590">
        <f>'6'!F13</f>
        <v>71.2</v>
      </c>
      <c r="O21" s="590">
        <f>'6'!F20</f>
        <v>16.8</v>
      </c>
      <c r="P21" s="590">
        <f>'6'!F27</f>
        <v>44.4</v>
      </c>
      <c r="Q21" s="590">
        <f t="shared" si="3"/>
        <v>28.799999999999997</v>
      </c>
      <c r="R21" s="590">
        <f t="shared" si="4"/>
        <v>83.2</v>
      </c>
      <c r="S21" s="590">
        <f t="shared" si="5"/>
        <v>55.6</v>
      </c>
      <c r="T21" s="587">
        <v>100</v>
      </c>
      <c r="U21" s="587">
        <v>100</v>
      </c>
      <c r="V21" s="587">
        <v>100</v>
      </c>
      <c r="W21" s="50" t="s">
        <v>9</v>
      </c>
      <c r="X21" s="184"/>
      <c r="Y21" s="184"/>
      <c r="Z21" s="24"/>
      <c r="AC21" s="184"/>
      <c r="AD21" s="184"/>
      <c r="AE21" s="184"/>
      <c r="AF21" s="184"/>
      <c r="AG21" s="184"/>
    </row>
    <row r="22" spans="1:33" ht="16.5" customHeight="1" x14ac:dyDescent="0.2">
      <c r="A22" s="243" t="s">
        <v>45</v>
      </c>
      <c r="B22" s="591"/>
      <c r="C22" s="592"/>
      <c r="D22" s="592"/>
      <c r="E22" s="592"/>
      <c r="F22" s="592"/>
      <c r="G22" s="592"/>
      <c r="H22" s="592"/>
      <c r="I22" s="592"/>
      <c r="J22" s="592"/>
      <c r="K22" s="593"/>
      <c r="L22" s="593"/>
      <c r="M22" s="594"/>
      <c r="N22" s="584"/>
      <c r="O22" s="584"/>
      <c r="P22" s="584"/>
      <c r="Q22" s="584"/>
      <c r="R22" s="584"/>
      <c r="S22" s="584"/>
      <c r="T22" s="595"/>
      <c r="U22" s="595"/>
      <c r="V22" s="596"/>
      <c r="W22" s="51" t="s">
        <v>61</v>
      </c>
      <c r="X22" s="184"/>
      <c r="Y22" s="184"/>
      <c r="Z22" s="24"/>
      <c r="AC22" s="184"/>
      <c r="AD22" s="184"/>
      <c r="AE22" s="184"/>
      <c r="AF22" s="184"/>
      <c r="AG22" s="184"/>
    </row>
    <row r="23" spans="1:33" ht="16.5" customHeight="1" x14ac:dyDescent="0.2">
      <c r="A23" s="493" t="s">
        <v>46</v>
      </c>
      <c r="B23" s="583">
        <v>63.9</v>
      </c>
      <c r="C23" s="584">
        <v>51.2</v>
      </c>
      <c r="D23" s="584">
        <v>61.5</v>
      </c>
      <c r="E23" s="584">
        <v>0.2</v>
      </c>
      <c r="F23" s="584" t="s">
        <v>243</v>
      </c>
      <c r="G23" s="584">
        <v>0.1</v>
      </c>
      <c r="H23" s="584">
        <v>35.9</v>
      </c>
      <c r="I23" s="584">
        <v>48.8</v>
      </c>
      <c r="J23" s="584">
        <v>38.4</v>
      </c>
      <c r="K23" s="585">
        <f t="shared" si="1"/>
        <v>100</v>
      </c>
      <c r="L23" s="585">
        <v>100</v>
      </c>
      <c r="M23" s="586">
        <f t="shared" si="2"/>
        <v>100</v>
      </c>
      <c r="N23" s="584">
        <v>51</v>
      </c>
      <c r="O23" s="584">
        <v>13.1</v>
      </c>
      <c r="P23" s="584">
        <v>32.5</v>
      </c>
      <c r="Q23" s="584">
        <f t="shared" si="3"/>
        <v>49</v>
      </c>
      <c r="R23" s="584">
        <f t="shared" si="4"/>
        <v>86.9</v>
      </c>
      <c r="S23" s="584">
        <f t="shared" si="5"/>
        <v>67.5</v>
      </c>
      <c r="T23" s="587">
        <v>100</v>
      </c>
      <c r="U23" s="587">
        <v>100</v>
      </c>
      <c r="V23" s="587">
        <v>100</v>
      </c>
      <c r="W23" s="49" t="s">
        <v>62</v>
      </c>
      <c r="X23" s="184"/>
      <c r="Y23" s="184"/>
      <c r="Z23" s="24"/>
      <c r="AC23" s="184"/>
      <c r="AD23" s="184"/>
      <c r="AE23" s="184"/>
      <c r="AF23" s="184"/>
      <c r="AG23" s="184"/>
    </row>
    <row r="24" spans="1:33" ht="16.5" customHeight="1" x14ac:dyDescent="0.2">
      <c r="A24" s="244" t="s">
        <v>47</v>
      </c>
      <c r="B24" s="583">
        <v>57.8</v>
      </c>
      <c r="C24" s="584">
        <v>33.299999999999997</v>
      </c>
      <c r="D24" s="584">
        <v>53.2</v>
      </c>
      <c r="E24" s="584">
        <v>0.6</v>
      </c>
      <c r="F24" s="584" t="s">
        <v>243</v>
      </c>
      <c r="G24" s="584">
        <v>0.5</v>
      </c>
      <c r="H24" s="584">
        <v>41.6</v>
      </c>
      <c r="I24" s="584">
        <v>66.7</v>
      </c>
      <c r="J24" s="584">
        <v>46.3</v>
      </c>
      <c r="K24" s="585">
        <f t="shared" si="1"/>
        <v>100</v>
      </c>
      <c r="L24" s="585">
        <v>100</v>
      </c>
      <c r="M24" s="586">
        <f t="shared" si="2"/>
        <v>100</v>
      </c>
      <c r="N24" s="584">
        <v>59.2</v>
      </c>
      <c r="O24" s="584">
        <v>13.5</v>
      </c>
      <c r="P24" s="584">
        <v>36.299999999999997</v>
      </c>
      <c r="Q24" s="584">
        <f t="shared" si="3"/>
        <v>40.799999999999997</v>
      </c>
      <c r="R24" s="584">
        <f t="shared" si="4"/>
        <v>86.5</v>
      </c>
      <c r="S24" s="584">
        <f t="shared" si="5"/>
        <v>63.7</v>
      </c>
      <c r="T24" s="587">
        <v>100</v>
      </c>
      <c r="U24" s="587">
        <v>100</v>
      </c>
      <c r="V24" s="587">
        <v>100</v>
      </c>
      <c r="W24" s="49" t="s">
        <v>63</v>
      </c>
      <c r="X24" s="184"/>
      <c r="Y24" s="184"/>
      <c r="Z24" s="24"/>
      <c r="AC24" s="184"/>
      <c r="AD24" s="184"/>
      <c r="AE24" s="184"/>
      <c r="AF24" s="184"/>
      <c r="AG24" s="184"/>
    </row>
    <row r="25" spans="1:33" ht="16.5" customHeight="1" x14ac:dyDescent="0.2">
      <c r="A25" s="493" t="s">
        <v>48</v>
      </c>
      <c r="B25" s="583">
        <v>51.1</v>
      </c>
      <c r="C25" s="584">
        <v>32.700000000000003</v>
      </c>
      <c r="D25" s="584">
        <v>46</v>
      </c>
      <c r="E25" s="584">
        <v>1.5</v>
      </c>
      <c r="F25" s="584">
        <v>0.7</v>
      </c>
      <c r="G25" s="584">
        <v>1.3</v>
      </c>
      <c r="H25" s="584">
        <v>47.4</v>
      </c>
      <c r="I25" s="584">
        <v>66.599999999999994</v>
      </c>
      <c r="J25" s="584">
        <v>52.7</v>
      </c>
      <c r="K25" s="585">
        <f t="shared" si="1"/>
        <v>100</v>
      </c>
      <c r="L25" s="585">
        <f t="shared" si="6"/>
        <v>100</v>
      </c>
      <c r="M25" s="586">
        <f t="shared" si="2"/>
        <v>100</v>
      </c>
      <c r="N25" s="584">
        <v>53.2</v>
      </c>
      <c r="O25" s="584">
        <v>19.7</v>
      </c>
      <c r="P25" s="584">
        <v>36.1</v>
      </c>
      <c r="Q25" s="584">
        <f t="shared" si="3"/>
        <v>46.8</v>
      </c>
      <c r="R25" s="584">
        <f t="shared" si="4"/>
        <v>80.3</v>
      </c>
      <c r="S25" s="584">
        <f t="shared" si="5"/>
        <v>63.9</v>
      </c>
      <c r="T25" s="587">
        <v>100</v>
      </c>
      <c r="U25" s="587">
        <v>100</v>
      </c>
      <c r="V25" s="587">
        <v>100</v>
      </c>
      <c r="W25" s="49" t="s">
        <v>64</v>
      </c>
      <c r="X25" s="184"/>
      <c r="Y25" s="184"/>
      <c r="Z25" s="24"/>
      <c r="AC25" s="184"/>
      <c r="AD25" s="184"/>
      <c r="AE25" s="184"/>
      <c r="AF25" s="184"/>
      <c r="AG25" s="184"/>
    </row>
    <row r="26" spans="1:33" ht="16.5" customHeight="1" x14ac:dyDescent="0.2">
      <c r="A26" s="493" t="s">
        <v>49</v>
      </c>
      <c r="B26" s="583">
        <v>57.9</v>
      </c>
      <c r="C26" s="584">
        <v>34.9</v>
      </c>
      <c r="D26" s="584">
        <v>53.3</v>
      </c>
      <c r="E26" s="584">
        <v>0.7</v>
      </c>
      <c r="F26" s="584">
        <v>0.3</v>
      </c>
      <c r="G26" s="584">
        <v>0.6</v>
      </c>
      <c r="H26" s="584">
        <v>41.4</v>
      </c>
      <c r="I26" s="584">
        <v>64.8</v>
      </c>
      <c r="J26" s="584">
        <v>46.1</v>
      </c>
      <c r="K26" s="585">
        <f t="shared" si="1"/>
        <v>100</v>
      </c>
      <c r="L26" s="585">
        <f t="shared" si="6"/>
        <v>100</v>
      </c>
      <c r="M26" s="586">
        <f t="shared" si="2"/>
        <v>100</v>
      </c>
      <c r="N26" s="584">
        <v>48.3</v>
      </c>
      <c r="O26" s="584">
        <v>13.2</v>
      </c>
      <c r="P26" s="584">
        <v>31.4</v>
      </c>
      <c r="Q26" s="584">
        <f t="shared" si="3"/>
        <v>51.7</v>
      </c>
      <c r="R26" s="584">
        <f t="shared" si="4"/>
        <v>86.8</v>
      </c>
      <c r="S26" s="584">
        <f t="shared" si="5"/>
        <v>68.599999999999994</v>
      </c>
      <c r="T26" s="587">
        <v>100</v>
      </c>
      <c r="U26" s="587">
        <v>100</v>
      </c>
      <c r="V26" s="587">
        <v>100</v>
      </c>
      <c r="W26" s="49" t="s">
        <v>240</v>
      </c>
      <c r="X26" s="184"/>
      <c r="Y26" s="184"/>
      <c r="Z26" s="24"/>
      <c r="AC26" s="184"/>
      <c r="AD26" s="184"/>
      <c r="AE26" s="184"/>
      <c r="AF26" s="184"/>
      <c r="AG26" s="184"/>
    </row>
    <row r="27" spans="1:33" ht="16.5" customHeight="1" x14ac:dyDescent="0.2">
      <c r="A27" s="493" t="s">
        <v>50</v>
      </c>
      <c r="B27" s="583">
        <v>47.6</v>
      </c>
      <c r="C27" s="584">
        <v>31.2</v>
      </c>
      <c r="D27" s="584">
        <v>43.8</v>
      </c>
      <c r="E27" s="584">
        <v>5.7</v>
      </c>
      <c r="F27" s="584">
        <v>0.9</v>
      </c>
      <c r="G27" s="584">
        <v>4.5999999999999996</v>
      </c>
      <c r="H27" s="584">
        <v>46.7</v>
      </c>
      <c r="I27" s="584">
        <v>67.900000000000006</v>
      </c>
      <c r="J27" s="584">
        <v>51.6</v>
      </c>
      <c r="K27" s="585">
        <f t="shared" si="1"/>
        <v>100</v>
      </c>
      <c r="L27" s="585">
        <f t="shared" si="6"/>
        <v>100</v>
      </c>
      <c r="M27" s="586">
        <f t="shared" si="2"/>
        <v>100</v>
      </c>
      <c r="N27" s="584">
        <v>65.2</v>
      </c>
      <c r="O27" s="584">
        <v>19.399999999999999</v>
      </c>
      <c r="P27" s="584">
        <v>42.2</v>
      </c>
      <c r="Q27" s="584">
        <f t="shared" si="3"/>
        <v>34.799999999999997</v>
      </c>
      <c r="R27" s="584">
        <f t="shared" si="4"/>
        <v>80.599999999999994</v>
      </c>
      <c r="S27" s="584">
        <f t="shared" si="5"/>
        <v>57.8</v>
      </c>
      <c r="T27" s="587">
        <v>100</v>
      </c>
      <c r="U27" s="587">
        <v>100</v>
      </c>
      <c r="V27" s="587">
        <v>100</v>
      </c>
      <c r="W27" s="49" t="s">
        <v>65</v>
      </c>
      <c r="X27" s="184"/>
      <c r="Y27" s="184"/>
      <c r="Z27" s="24"/>
      <c r="AC27" s="184"/>
      <c r="AD27" s="184"/>
      <c r="AE27" s="184"/>
      <c r="AF27" s="184"/>
      <c r="AG27" s="184"/>
    </row>
    <row r="28" spans="1:33" ht="16.5" customHeight="1" x14ac:dyDescent="0.2">
      <c r="A28" s="393" t="s">
        <v>8</v>
      </c>
      <c r="B28" s="588">
        <f>'4'!B14</f>
        <v>56.5</v>
      </c>
      <c r="C28" s="589">
        <f>'4'!B22</f>
        <v>36.1</v>
      </c>
      <c r="D28" s="589">
        <f>'4'!B30</f>
        <v>52.2</v>
      </c>
      <c r="E28" s="589">
        <f>'4'!C14</f>
        <v>1.4</v>
      </c>
      <c r="F28" s="589">
        <f>'4'!C22</f>
        <v>0.3</v>
      </c>
      <c r="G28" s="589">
        <f>'4'!C30</f>
        <v>1.2</v>
      </c>
      <c r="H28" s="589">
        <f>'4'!D14</f>
        <v>42.1</v>
      </c>
      <c r="I28" s="589">
        <f>'4'!D22</f>
        <v>63.6</v>
      </c>
      <c r="J28" s="584">
        <f>'4'!D30</f>
        <v>46.6</v>
      </c>
      <c r="K28" s="585">
        <f>B29+E29+H29</f>
        <v>100</v>
      </c>
      <c r="L28" s="585">
        <f>C29+F29+I29</f>
        <v>100</v>
      </c>
      <c r="M28" s="586">
        <f>D29+G29+J29</f>
        <v>100</v>
      </c>
      <c r="N28" s="589">
        <f>'7'!F13</f>
        <v>55.2</v>
      </c>
      <c r="O28" s="589">
        <f>'7'!F20</f>
        <v>15</v>
      </c>
      <c r="P28" s="589">
        <f>'7'!F27</f>
        <v>35.299999999999997</v>
      </c>
      <c r="Q28" s="589">
        <f t="shared" si="3"/>
        <v>44.8</v>
      </c>
      <c r="R28" s="589">
        <f t="shared" si="4"/>
        <v>85</v>
      </c>
      <c r="S28" s="589">
        <f t="shared" si="5"/>
        <v>64.7</v>
      </c>
      <c r="T28" s="587">
        <v>100</v>
      </c>
      <c r="U28" s="587">
        <v>100</v>
      </c>
      <c r="V28" s="587">
        <v>100</v>
      </c>
      <c r="W28" s="51" t="s">
        <v>9</v>
      </c>
      <c r="X28" s="184"/>
      <c r="Y28" s="184"/>
      <c r="Z28" s="24"/>
      <c r="AC28" s="184"/>
      <c r="AD28" s="184"/>
      <c r="AE28" s="184"/>
      <c r="AF28" s="184"/>
      <c r="AG28" s="184"/>
    </row>
    <row r="29" spans="1:33" ht="16.5" customHeight="1" x14ac:dyDescent="0.2">
      <c r="A29" s="466" t="s">
        <v>165</v>
      </c>
      <c r="B29" s="597">
        <f>'5'!B13</f>
        <v>76.2</v>
      </c>
      <c r="C29" s="598">
        <f>'5'!B20</f>
        <v>59.2</v>
      </c>
      <c r="D29" s="598">
        <f>'5'!B27</f>
        <v>72.900000000000006</v>
      </c>
      <c r="E29" s="598">
        <f>'5'!C13</f>
        <v>1.3</v>
      </c>
      <c r="F29" s="598">
        <f>'5'!C20</f>
        <v>0.7</v>
      </c>
      <c r="G29" s="598">
        <f>'5'!C27</f>
        <v>1.2</v>
      </c>
      <c r="H29" s="598">
        <f>'5'!D13</f>
        <v>22.5</v>
      </c>
      <c r="I29" s="598">
        <f>'5'!D20</f>
        <v>40.1</v>
      </c>
      <c r="J29" s="598">
        <f>'5'!D27</f>
        <v>25.9</v>
      </c>
      <c r="K29" s="599">
        <f>H29+B29+E29</f>
        <v>100</v>
      </c>
      <c r="L29" s="599">
        <f>C29+F29+I29</f>
        <v>100</v>
      </c>
      <c r="M29" s="600">
        <f>D29+G29+J29</f>
        <v>100</v>
      </c>
      <c r="N29" s="598">
        <f>'5'!F13</f>
        <v>65.099999999999994</v>
      </c>
      <c r="O29" s="598">
        <f>'5'!F20</f>
        <v>16.100000000000001</v>
      </c>
      <c r="P29" s="598">
        <f>'5'!F27</f>
        <v>40.9</v>
      </c>
      <c r="Q29" s="598">
        <f t="shared" si="3"/>
        <v>34.900000000000006</v>
      </c>
      <c r="R29" s="598">
        <f t="shared" si="4"/>
        <v>83.9</v>
      </c>
      <c r="S29" s="598">
        <f t="shared" si="5"/>
        <v>59.1</v>
      </c>
      <c r="T29" s="601">
        <v>100</v>
      </c>
      <c r="U29" s="601">
        <v>100</v>
      </c>
      <c r="V29" s="601">
        <v>100</v>
      </c>
      <c r="W29" s="219" t="s">
        <v>167</v>
      </c>
      <c r="X29" s="184"/>
      <c r="Y29" s="184"/>
      <c r="Z29" s="24"/>
      <c r="AC29" s="184"/>
      <c r="AD29" s="184"/>
      <c r="AE29" s="184"/>
      <c r="AF29" s="184"/>
      <c r="AG29" s="184"/>
    </row>
    <row r="30" spans="1:33" x14ac:dyDescent="0.2">
      <c r="X30" s="184"/>
      <c r="Y30" s="184"/>
      <c r="AC30" s="184"/>
      <c r="AD30" s="184"/>
      <c r="AE30" s="184"/>
      <c r="AF30" s="184"/>
      <c r="AG30" s="184"/>
    </row>
    <row r="31" spans="1:33" x14ac:dyDescent="0.2">
      <c r="AC31" s="184"/>
      <c r="AD31" s="184"/>
      <c r="AE31" s="184"/>
      <c r="AF31" s="184"/>
      <c r="AG31" s="184"/>
    </row>
    <row r="32" spans="1:33" x14ac:dyDescent="0.2">
      <c r="AC32" s="184"/>
      <c r="AD32" s="184"/>
      <c r="AE32" s="184"/>
      <c r="AF32" s="184"/>
      <c r="AG32" s="184"/>
    </row>
    <row r="33" spans="11:33" x14ac:dyDescent="0.2">
      <c r="AC33" s="184"/>
      <c r="AD33" s="184"/>
      <c r="AE33" s="184"/>
      <c r="AF33" s="184"/>
      <c r="AG33" s="184"/>
    </row>
    <row r="34" spans="11:33" x14ac:dyDescent="0.2">
      <c r="K34" s="184"/>
      <c r="L34" s="184"/>
      <c r="M34" s="184"/>
      <c r="AC34" s="184"/>
      <c r="AD34" s="184"/>
      <c r="AE34" s="184"/>
      <c r="AF34" s="184"/>
      <c r="AG34" s="184"/>
    </row>
    <row r="35" spans="11:33" x14ac:dyDescent="0.2">
      <c r="K35" s="184"/>
      <c r="L35" s="184"/>
      <c r="M35" s="184"/>
      <c r="R35" s="184"/>
      <c r="S35" s="184"/>
      <c r="T35" s="184"/>
      <c r="AC35" s="184"/>
      <c r="AD35" s="184"/>
      <c r="AE35" s="184"/>
      <c r="AF35" s="184"/>
      <c r="AG35" s="184"/>
    </row>
    <row r="36" spans="11:33" x14ac:dyDescent="0.2">
      <c r="K36" s="184"/>
      <c r="L36" s="184"/>
      <c r="M36" s="184"/>
      <c r="R36" s="184"/>
      <c r="S36" s="184"/>
      <c r="T36" s="184"/>
      <c r="AC36" s="184"/>
      <c r="AD36" s="184"/>
      <c r="AE36" s="184"/>
      <c r="AF36" s="184"/>
      <c r="AG36" s="184"/>
    </row>
    <row r="37" spans="11:33" x14ac:dyDescent="0.2">
      <c r="K37" s="184"/>
      <c r="L37" s="184"/>
      <c r="M37" s="184"/>
      <c r="R37" s="184"/>
      <c r="S37" s="184"/>
      <c r="T37" s="184"/>
      <c r="AC37" s="184"/>
      <c r="AD37" s="184"/>
      <c r="AE37" s="184"/>
      <c r="AF37" s="184"/>
      <c r="AG37" s="184"/>
    </row>
    <row r="38" spans="11:33" x14ac:dyDescent="0.2">
      <c r="K38" s="184"/>
      <c r="L38" s="184"/>
      <c r="M38" s="184"/>
      <c r="R38" s="184"/>
      <c r="S38" s="184"/>
      <c r="T38" s="184"/>
      <c r="AC38" s="184"/>
      <c r="AD38" s="184"/>
      <c r="AE38" s="184"/>
      <c r="AF38" s="184"/>
      <c r="AG38" s="184"/>
    </row>
    <row r="39" spans="11:33" x14ac:dyDescent="0.2">
      <c r="K39" s="184"/>
      <c r="L39" s="184"/>
      <c r="M39" s="184"/>
      <c r="R39" s="184"/>
      <c r="S39" s="184"/>
      <c r="T39" s="184"/>
      <c r="AC39" s="184"/>
      <c r="AD39" s="184"/>
      <c r="AE39" s="184"/>
      <c r="AF39" s="184"/>
      <c r="AG39" s="184"/>
    </row>
    <row r="40" spans="11:33" x14ac:dyDescent="0.2">
      <c r="K40" s="184"/>
      <c r="L40" s="184"/>
      <c r="M40" s="184"/>
      <c r="R40" s="184"/>
      <c r="S40" s="184"/>
      <c r="T40" s="184"/>
      <c r="AC40" s="184"/>
      <c r="AD40" s="184"/>
      <c r="AE40" s="184"/>
      <c r="AF40" s="184"/>
      <c r="AG40" s="184"/>
    </row>
    <row r="41" spans="11:33" x14ac:dyDescent="0.2">
      <c r="K41" s="184"/>
      <c r="L41" s="184"/>
      <c r="M41" s="184"/>
      <c r="R41" s="184"/>
      <c r="S41" s="184"/>
      <c r="T41" s="184"/>
      <c r="AC41" s="184"/>
      <c r="AD41" s="184"/>
      <c r="AE41" s="184"/>
      <c r="AF41" s="184"/>
      <c r="AG41" s="184"/>
    </row>
    <row r="42" spans="11:33" x14ac:dyDescent="0.2">
      <c r="K42" s="184"/>
      <c r="L42" s="184"/>
      <c r="M42" s="184"/>
      <c r="R42" s="184"/>
      <c r="S42" s="184"/>
      <c r="T42" s="184"/>
      <c r="AC42" s="184"/>
      <c r="AD42" s="184"/>
      <c r="AE42" s="184"/>
      <c r="AF42" s="184"/>
      <c r="AG42" s="184"/>
    </row>
    <row r="43" spans="11:33" x14ac:dyDescent="0.2">
      <c r="R43" s="184"/>
      <c r="S43" s="184"/>
      <c r="T43" s="184"/>
      <c r="AC43" s="184"/>
      <c r="AD43" s="184"/>
      <c r="AE43" s="184"/>
      <c r="AF43" s="184"/>
      <c r="AG43" s="184"/>
    </row>
    <row r="44" spans="11:33" x14ac:dyDescent="0.2">
      <c r="AC44" s="184"/>
      <c r="AD44" s="184"/>
      <c r="AE44" s="184"/>
      <c r="AF44" s="184"/>
      <c r="AG44" s="184"/>
    </row>
    <row r="45" spans="11:33" x14ac:dyDescent="0.2">
      <c r="AC45" s="184"/>
      <c r="AD45" s="184"/>
      <c r="AE45" s="184"/>
      <c r="AF45" s="184"/>
      <c r="AG45" s="184"/>
    </row>
    <row r="46" spans="11:33" x14ac:dyDescent="0.2">
      <c r="AC46" s="184"/>
      <c r="AD46" s="184"/>
      <c r="AE46" s="184"/>
      <c r="AF46" s="184"/>
      <c r="AG46" s="184"/>
    </row>
    <row r="47" spans="11:33" x14ac:dyDescent="0.2">
      <c r="AC47" s="184"/>
      <c r="AD47" s="184"/>
      <c r="AE47" s="184"/>
      <c r="AF47" s="184"/>
      <c r="AG47" s="184"/>
    </row>
    <row r="48" spans="11:33" x14ac:dyDescent="0.2">
      <c r="AC48" s="184"/>
      <c r="AD48" s="184"/>
      <c r="AE48" s="184"/>
      <c r="AF48" s="184"/>
      <c r="AG48" s="184"/>
    </row>
    <row r="49" spans="29:33" x14ac:dyDescent="0.2">
      <c r="AC49" s="184"/>
      <c r="AD49" s="184"/>
      <c r="AE49" s="184"/>
      <c r="AF49" s="184"/>
      <c r="AG49" s="184"/>
    </row>
    <row r="50" spans="29:33" x14ac:dyDescent="0.2">
      <c r="AC50" s="184"/>
      <c r="AD50" s="184"/>
      <c r="AE50" s="184"/>
      <c r="AF50" s="184"/>
      <c r="AG50" s="184"/>
    </row>
    <row r="51" spans="29:33" x14ac:dyDescent="0.2">
      <c r="AC51" s="184"/>
      <c r="AD51" s="184"/>
      <c r="AE51" s="184"/>
      <c r="AF51" s="184"/>
      <c r="AG51" s="184"/>
    </row>
    <row r="52" spans="29:33" x14ac:dyDescent="0.2">
      <c r="AC52" s="184"/>
      <c r="AD52" s="184"/>
      <c r="AE52" s="184"/>
      <c r="AF52" s="184"/>
      <c r="AG52" s="184"/>
    </row>
    <row r="53" spans="29:33" x14ac:dyDescent="0.2">
      <c r="AC53" s="184"/>
      <c r="AD53" s="184"/>
      <c r="AE53" s="184"/>
      <c r="AF53" s="184"/>
      <c r="AG53" s="184"/>
    </row>
    <row r="54" spans="29:33" x14ac:dyDescent="0.2">
      <c r="AC54" s="184"/>
      <c r="AD54" s="184"/>
      <c r="AE54" s="184"/>
      <c r="AF54" s="184"/>
      <c r="AG54" s="184"/>
    </row>
    <row r="55" spans="29:33" x14ac:dyDescent="0.2">
      <c r="AC55" s="184"/>
      <c r="AD55" s="184"/>
      <c r="AE55" s="184"/>
      <c r="AF55" s="184"/>
      <c r="AG55" s="184"/>
    </row>
    <row r="56" spans="29:33" x14ac:dyDescent="0.2">
      <c r="AC56" s="184"/>
      <c r="AD56" s="184"/>
      <c r="AE56" s="184"/>
      <c r="AF56" s="184"/>
      <c r="AG56" s="184"/>
    </row>
    <row r="57" spans="29:33" x14ac:dyDescent="0.2">
      <c r="AC57" s="184"/>
      <c r="AD57" s="184"/>
      <c r="AE57" s="184"/>
      <c r="AF57" s="184"/>
      <c r="AG57" s="184"/>
    </row>
    <row r="58" spans="29:33" x14ac:dyDescent="0.2">
      <c r="AC58" s="184"/>
      <c r="AD58" s="184"/>
      <c r="AE58" s="184"/>
      <c r="AF58" s="184"/>
      <c r="AG58" s="184"/>
    </row>
    <row r="59" spans="29:33" x14ac:dyDescent="0.2">
      <c r="AC59" s="184"/>
      <c r="AD59" s="184"/>
      <c r="AE59" s="184"/>
      <c r="AF59" s="184"/>
      <c r="AG59" s="184"/>
    </row>
    <row r="60" spans="29:33" x14ac:dyDescent="0.2">
      <c r="AC60" s="184"/>
      <c r="AD60" s="184"/>
      <c r="AE60" s="184"/>
      <c r="AF60" s="184"/>
      <c r="AG60" s="184"/>
    </row>
    <row r="61" spans="29:33" x14ac:dyDescent="0.2">
      <c r="AC61" s="184"/>
      <c r="AD61" s="184"/>
      <c r="AE61" s="184"/>
      <c r="AF61" s="184"/>
      <c r="AG61" s="184"/>
    </row>
    <row r="62" spans="29:33" x14ac:dyDescent="0.2">
      <c r="AC62" s="184"/>
      <c r="AD62" s="184"/>
      <c r="AE62" s="184"/>
    </row>
  </sheetData>
  <sortState ref="X10:Z29">
    <sortCondition ref="X10"/>
  </sortState>
  <mergeCells count="19">
    <mergeCell ref="K5:M5"/>
    <mergeCell ref="N5:P5"/>
    <mergeCell ref="Q5:S5"/>
    <mergeCell ref="B6:D6"/>
    <mergeCell ref="E6:G6"/>
    <mergeCell ref="H6:J6"/>
    <mergeCell ref="A1:W1"/>
    <mergeCell ref="A2:W2"/>
    <mergeCell ref="K6:M6"/>
    <mergeCell ref="N6:P6"/>
    <mergeCell ref="Q6:S6"/>
    <mergeCell ref="T6:V6"/>
    <mergeCell ref="T5:V5"/>
    <mergeCell ref="A4:A8"/>
    <mergeCell ref="W4:W8"/>
    <mergeCell ref="B5:D5"/>
    <mergeCell ref="E5:G5"/>
    <mergeCell ref="H5:J5"/>
    <mergeCell ref="Q4:V4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58" orientation="landscape" useFirstPageNumber="1" r:id="rId1"/>
  <headerFooter>
    <oddHeader>&amp;L&amp;8 PCBS : Palestinian Labour Force Survey 2020 - Annual Report&amp;R&amp;8&amp;K00+000م&amp;K01+000 PCBS: مسح القوى العاملة الفلسطينية 2020 - التقرير السنوي</oddHeader>
    <oddFooter>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rightToLeft="1" view="pageBreakPreview" zoomScaleSheetLayoutView="100" workbookViewId="0">
      <selection activeCell="H4" sqref="H4"/>
    </sheetView>
  </sheetViews>
  <sheetFormatPr defaultRowHeight="14.25" x14ac:dyDescent="0.2"/>
  <cols>
    <col min="1" max="1" width="12.625" customWidth="1"/>
    <col min="2" max="7" width="9.375" customWidth="1"/>
    <col min="8" max="8" width="12.625" customWidth="1"/>
  </cols>
  <sheetData>
    <row r="1" spans="1:16" ht="21.6" customHeight="1" x14ac:dyDescent="0.2">
      <c r="A1" s="648" t="s">
        <v>269</v>
      </c>
      <c r="B1" s="648"/>
      <c r="C1" s="648"/>
      <c r="D1" s="648"/>
      <c r="E1" s="648"/>
      <c r="F1" s="648"/>
      <c r="G1" s="648"/>
      <c r="H1" s="648"/>
    </row>
    <row r="2" spans="1:16" ht="33" customHeight="1" x14ac:dyDescent="0.2">
      <c r="A2" s="632" t="s">
        <v>268</v>
      </c>
      <c r="B2" s="632"/>
      <c r="C2" s="632"/>
      <c r="D2" s="632"/>
      <c r="E2" s="632"/>
      <c r="F2" s="632"/>
      <c r="G2" s="632"/>
      <c r="H2" s="632"/>
    </row>
    <row r="3" spans="1:16" ht="6" customHeight="1" x14ac:dyDescent="0.2">
      <c r="A3" s="277"/>
      <c r="B3" s="277"/>
      <c r="C3" s="277"/>
      <c r="D3" s="277"/>
      <c r="E3" s="277"/>
      <c r="F3" s="277"/>
      <c r="G3" s="277"/>
      <c r="H3" s="277"/>
    </row>
    <row r="4" spans="1:16" ht="16.5" customHeight="1" x14ac:dyDescent="0.2">
      <c r="A4" s="278" t="s">
        <v>220</v>
      </c>
      <c r="B4" s="392">
        <v>2015</v>
      </c>
      <c r="C4" s="392">
        <v>2016</v>
      </c>
      <c r="D4" s="406">
        <v>2017</v>
      </c>
      <c r="E4" s="425">
        <v>2018</v>
      </c>
      <c r="F4" s="425">
        <v>2019</v>
      </c>
      <c r="G4" s="425">
        <v>2020</v>
      </c>
      <c r="H4" s="279" t="s">
        <v>221</v>
      </c>
    </row>
    <row r="5" spans="1:16" ht="16.5" customHeight="1" x14ac:dyDescent="0.2">
      <c r="A5" s="36" t="s">
        <v>17</v>
      </c>
      <c r="B5" s="362"/>
      <c r="C5" s="362"/>
      <c r="D5" s="362"/>
      <c r="E5" s="362"/>
      <c r="F5" s="494"/>
      <c r="G5" s="494"/>
      <c r="H5" s="53" t="s">
        <v>24</v>
      </c>
    </row>
    <row r="6" spans="1:16" ht="16.5" customHeight="1" x14ac:dyDescent="0.2">
      <c r="A6" s="38" t="s">
        <v>20</v>
      </c>
      <c r="B6" s="523">
        <v>50.4</v>
      </c>
      <c r="C6" s="428">
        <v>50.3</v>
      </c>
      <c r="D6" s="427">
        <v>50.8</v>
      </c>
      <c r="E6" s="427">
        <v>50.2</v>
      </c>
      <c r="F6" s="427">
        <v>49.4</v>
      </c>
      <c r="G6" s="428">
        <v>42.9</v>
      </c>
      <c r="H6" s="55" t="s">
        <v>13</v>
      </c>
    </row>
    <row r="7" spans="1:16" ht="16.5" customHeight="1" x14ac:dyDescent="0.2">
      <c r="A7" s="38" t="s">
        <v>21</v>
      </c>
      <c r="B7" s="523">
        <v>88.3</v>
      </c>
      <c r="C7" s="428">
        <v>88.8</v>
      </c>
      <c r="D7" s="427">
        <v>89.7</v>
      </c>
      <c r="E7" s="427">
        <v>88.2</v>
      </c>
      <c r="F7" s="427">
        <v>90.3</v>
      </c>
      <c r="G7" s="428">
        <v>84.9</v>
      </c>
      <c r="H7" s="55" t="s">
        <v>14</v>
      </c>
    </row>
    <row r="8" spans="1:16" ht="16.5" customHeight="1" x14ac:dyDescent="0.2">
      <c r="A8" s="38" t="s">
        <v>22</v>
      </c>
      <c r="B8" s="523">
        <v>91</v>
      </c>
      <c r="C8" s="428">
        <v>92.2</v>
      </c>
      <c r="D8" s="427">
        <v>91.6</v>
      </c>
      <c r="E8" s="427">
        <v>90.5</v>
      </c>
      <c r="F8" s="427">
        <v>90.2</v>
      </c>
      <c r="G8" s="428">
        <v>87</v>
      </c>
      <c r="H8" s="55" t="s">
        <v>15</v>
      </c>
    </row>
    <row r="9" spans="1:16" ht="16.5" customHeight="1" x14ac:dyDescent="0.2">
      <c r="A9" s="38" t="s">
        <v>23</v>
      </c>
      <c r="B9" s="523">
        <v>84.9</v>
      </c>
      <c r="C9" s="428">
        <v>85.3</v>
      </c>
      <c r="D9" s="427">
        <v>84.9</v>
      </c>
      <c r="E9" s="427">
        <v>81.5</v>
      </c>
      <c r="F9" s="427">
        <v>81.8</v>
      </c>
      <c r="G9" s="428">
        <v>78.3</v>
      </c>
      <c r="H9" s="55" t="s">
        <v>16</v>
      </c>
      <c r="N9" s="184"/>
      <c r="O9" s="184"/>
      <c r="P9" s="184"/>
    </row>
    <row r="10" spans="1:16" ht="16.5" customHeight="1" x14ac:dyDescent="0.2">
      <c r="A10" s="38" t="s">
        <v>222</v>
      </c>
      <c r="B10" s="523">
        <v>40</v>
      </c>
      <c r="C10" s="428">
        <v>38.6</v>
      </c>
      <c r="D10" s="427">
        <v>38.700000000000003</v>
      </c>
      <c r="E10" s="427">
        <v>38.299999999999997</v>
      </c>
      <c r="F10" s="427">
        <v>42.1</v>
      </c>
      <c r="G10" s="428">
        <v>39</v>
      </c>
      <c r="H10" s="49" t="s">
        <v>222</v>
      </c>
      <c r="N10" s="184"/>
      <c r="O10" s="184"/>
      <c r="P10" s="184"/>
    </row>
    <row r="11" spans="1:16" ht="16.5" customHeight="1" x14ac:dyDescent="0.2">
      <c r="A11" s="46" t="s">
        <v>8</v>
      </c>
      <c r="B11" s="524">
        <v>69.599999999999994</v>
      </c>
      <c r="C11" s="430">
        <v>69.8</v>
      </c>
      <c r="D11" s="430">
        <v>70</v>
      </c>
      <c r="E11" s="430">
        <v>69</v>
      </c>
      <c r="F11" s="429">
        <v>69.900000000000006</v>
      </c>
      <c r="G11" s="430">
        <v>65.099999999999994</v>
      </c>
      <c r="H11" s="56" t="s">
        <v>9</v>
      </c>
      <c r="N11" s="184"/>
      <c r="O11" s="184"/>
      <c r="P11" s="184"/>
    </row>
    <row r="12" spans="1:16" ht="16.5" customHeight="1" x14ac:dyDescent="0.2">
      <c r="A12" s="36" t="s">
        <v>18</v>
      </c>
      <c r="B12" s="525"/>
      <c r="C12" s="525"/>
      <c r="D12" s="426"/>
      <c r="E12" s="426"/>
      <c r="F12" s="426"/>
      <c r="G12" s="431"/>
      <c r="H12" s="53" t="s">
        <v>25</v>
      </c>
      <c r="N12" s="184"/>
      <c r="O12" s="184"/>
      <c r="P12" s="184"/>
    </row>
    <row r="13" spans="1:16" ht="16.5" customHeight="1" x14ac:dyDescent="0.2">
      <c r="A13" s="38" t="s">
        <v>20</v>
      </c>
      <c r="B13" s="523">
        <v>10.4</v>
      </c>
      <c r="C13" s="428">
        <v>10.7</v>
      </c>
      <c r="D13" s="427">
        <v>11.2</v>
      </c>
      <c r="E13" s="427">
        <v>10</v>
      </c>
      <c r="F13" s="427">
        <v>10.3</v>
      </c>
      <c r="G13" s="428">
        <v>8.8000000000000007</v>
      </c>
      <c r="H13" s="55" t="s">
        <v>13</v>
      </c>
      <c r="N13" s="184"/>
      <c r="O13" s="184"/>
      <c r="P13" s="184"/>
    </row>
    <row r="14" spans="1:16" ht="16.5" customHeight="1" x14ac:dyDescent="0.2">
      <c r="A14" s="38" t="s">
        <v>21</v>
      </c>
      <c r="B14" s="523">
        <v>28.4</v>
      </c>
      <c r="C14" s="428">
        <v>27.9</v>
      </c>
      <c r="D14" s="427">
        <v>29.1</v>
      </c>
      <c r="E14" s="427">
        <v>29.5</v>
      </c>
      <c r="F14" s="427">
        <v>30.1</v>
      </c>
      <c r="G14" s="428">
        <v>26.4</v>
      </c>
      <c r="H14" s="55" t="s">
        <v>14</v>
      </c>
      <c r="N14" s="184"/>
      <c r="O14" s="184"/>
      <c r="P14" s="184"/>
    </row>
    <row r="15" spans="1:16" ht="16.5" customHeight="1" x14ac:dyDescent="0.2">
      <c r="A15" s="38" t="s">
        <v>22</v>
      </c>
      <c r="B15" s="523">
        <v>23.1</v>
      </c>
      <c r="C15" s="428">
        <v>22.4</v>
      </c>
      <c r="D15" s="427">
        <v>21.8</v>
      </c>
      <c r="E15" s="427">
        <v>22.5</v>
      </c>
      <c r="F15" s="427">
        <v>23.4</v>
      </c>
      <c r="G15" s="428">
        <v>22.2</v>
      </c>
      <c r="H15" s="55" t="s">
        <v>15</v>
      </c>
      <c r="N15" s="184"/>
      <c r="O15" s="184"/>
      <c r="P15" s="184"/>
    </row>
    <row r="16" spans="1:16" ht="16.5" customHeight="1" x14ac:dyDescent="0.2">
      <c r="A16" s="38" t="s">
        <v>23</v>
      </c>
      <c r="B16" s="523">
        <v>19.5</v>
      </c>
      <c r="C16" s="428">
        <v>17.899999999999999</v>
      </c>
      <c r="D16" s="427">
        <v>16.8</v>
      </c>
      <c r="E16" s="427">
        <v>16.7</v>
      </c>
      <c r="F16" s="427">
        <v>18.5</v>
      </c>
      <c r="G16" s="428">
        <v>16.3</v>
      </c>
      <c r="H16" s="55" t="s">
        <v>16</v>
      </c>
      <c r="N16" s="184"/>
      <c r="O16" s="184"/>
      <c r="P16" s="184"/>
    </row>
    <row r="17" spans="1:16" ht="16.5" customHeight="1" x14ac:dyDescent="0.2">
      <c r="A17" s="38" t="s">
        <v>222</v>
      </c>
      <c r="B17" s="523">
        <v>7.6</v>
      </c>
      <c r="C17" s="428">
        <v>5.5</v>
      </c>
      <c r="D17" s="427">
        <v>5.3</v>
      </c>
      <c r="E17" s="427">
        <v>6.1</v>
      </c>
      <c r="F17" s="427">
        <v>6.1</v>
      </c>
      <c r="G17" s="428">
        <v>5.5</v>
      </c>
      <c r="H17" s="49" t="s">
        <v>222</v>
      </c>
      <c r="N17" s="184"/>
      <c r="O17" s="184"/>
      <c r="P17" s="184"/>
    </row>
    <row r="18" spans="1:16" ht="16.5" customHeight="1" x14ac:dyDescent="0.2">
      <c r="A18" s="46" t="s">
        <v>8</v>
      </c>
      <c r="B18" s="524">
        <v>17.7</v>
      </c>
      <c r="C18" s="430">
        <v>17.100000000000001</v>
      </c>
      <c r="D18" s="429">
        <v>17.3</v>
      </c>
      <c r="E18" s="429">
        <v>17.399999999999999</v>
      </c>
      <c r="F18" s="429">
        <v>18.100000000000001</v>
      </c>
      <c r="G18" s="430">
        <v>16.100000000000001</v>
      </c>
      <c r="H18" s="54" t="s">
        <v>9</v>
      </c>
      <c r="N18" s="184"/>
      <c r="O18" s="184"/>
      <c r="P18" s="184"/>
    </row>
    <row r="19" spans="1:16" ht="16.5" customHeight="1" x14ac:dyDescent="0.2">
      <c r="A19" s="44" t="s">
        <v>12</v>
      </c>
      <c r="B19" s="525"/>
      <c r="C19" s="525"/>
      <c r="D19" s="426"/>
      <c r="E19" s="426"/>
      <c r="F19" s="426"/>
      <c r="G19" s="431"/>
      <c r="H19" s="56" t="s">
        <v>19</v>
      </c>
      <c r="N19" s="184"/>
      <c r="O19" s="184"/>
      <c r="P19" s="184"/>
    </row>
    <row r="20" spans="1:16" ht="16.5" customHeight="1" x14ac:dyDescent="0.2">
      <c r="A20" s="38" t="s">
        <v>20</v>
      </c>
      <c r="B20" s="523">
        <v>30.9</v>
      </c>
      <c r="C20" s="428">
        <v>31</v>
      </c>
      <c r="D20" s="427">
        <v>31.4</v>
      </c>
      <c r="E20" s="427">
        <v>30.6</v>
      </c>
      <c r="F20" s="427">
        <v>69.400000000000006</v>
      </c>
      <c r="G20" s="428">
        <v>26.2</v>
      </c>
      <c r="H20" s="55" t="s">
        <v>13</v>
      </c>
      <c r="N20" s="184"/>
      <c r="O20" s="184"/>
      <c r="P20" s="184"/>
    </row>
    <row r="21" spans="1:16" ht="16.5" customHeight="1" x14ac:dyDescent="0.2">
      <c r="A21" s="38" t="s">
        <v>21</v>
      </c>
      <c r="B21" s="523">
        <v>58.8</v>
      </c>
      <c r="C21" s="428">
        <v>58.8</v>
      </c>
      <c r="D21" s="427">
        <v>59.8</v>
      </c>
      <c r="E21" s="427">
        <v>59.3</v>
      </c>
      <c r="F21" s="427">
        <v>40.700000000000003</v>
      </c>
      <c r="G21" s="428">
        <v>56.2</v>
      </c>
      <c r="H21" s="55" t="s">
        <v>14</v>
      </c>
      <c r="N21" s="184"/>
      <c r="O21" s="184"/>
      <c r="P21" s="184"/>
    </row>
    <row r="22" spans="1:16" ht="16.5" customHeight="1" x14ac:dyDescent="0.2">
      <c r="A22" s="38" t="s">
        <v>22</v>
      </c>
      <c r="B22" s="523">
        <v>57.5</v>
      </c>
      <c r="C22" s="428">
        <v>57.6</v>
      </c>
      <c r="D22" s="428">
        <v>57</v>
      </c>
      <c r="E22" s="427">
        <v>56.7</v>
      </c>
      <c r="F22" s="427">
        <v>43.3</v>
      </c>
      <c r="G22" s="428">
        <v>54.7</v>
      </c>
      <c r="H22" s="55" t="s">
        <v>15</v>
      </c>
      <c r="N22" s="184"/>
      <c r="O22" s="184"/>
      <c r="P22" s="184"/>
    </row>
    <row r="23" spans="1:16" ht="16.5" customHeight="1" x14ac:dyDescent="0.2">
      <c r="A23" s="38" t="s">
        <v>23</v>
      </c>
      <c r="B23" s="523">
        <v>53.1</v>
      </c>
      <c r="C23" s="428">
        <v>52.6</v>
      </c>
      <c r="D23" s="427">
        <v>51.8</v>
      </c>
      <c r="E23" s="428">
        <v>50</v>
      </c>
      <c r="F23" s="428">
        <v>50</v>
      </c>
      <c r="G23" s="428">
        <v>48</v>
      </c>
      <c r="H23" s="55" t="s">
        <v>16</v>
      </c>
      <c r="N23" s="184"/>
      <c r="O23" s="184"/>
      <c r="P23" s="184"/>
    </row>
    <row r="24" spans="1:16" ht="16.5" customHeight="1" x14ac:dyDescent="0.2">
      <c r="A24" s="38" t="s">
        <v>222</v>
      </c>
      <c r="B24" s="523">
        <v>23.2</v>
      </c>
      <c r="C24" s="428">
        <v>21.5</v>
      </c>
      <c r="D24" s="427">
        <v>21.5</v>
      </c>
      <c r="E24" s="427">
        <v>21.8</v>
      </c>
      <c r="F24" s="427">
        <v>78.2</v>
      </c>
      <c r="G24" s="428">
        <v>22</v>
      </c>
      <c r="H24" s="49" t="s">
        <v>222</v>
      </c>
      <c r="N24" s="184"/>
      <c r="O24" s="184"/>
      <c r="P24" s="184"/>
    </row>
    <row r="25" spans="1:16" ht="16.5" customHeight="1" x14ac:dyDescent="0.2">
      <c r="A25" s="46" t="s">
        <v>8</v>
      </c>
      <c r="B25" s="524">
        <v>44</v>
      </c>
      <c r="C25" s="430">
        <v>43.8</v>
      </c>
      <c r="D25" s="430">
        <v>44</v>
      </c>
      <c r="E25" s="429">
        <v>43.5</v>
      </c>
      <c r="F25" s="429">
        <v>56.5</v>
      </c>
      <c r="G25" s="430">
        <v>40.9</v>
      </c>
      <c r="H25" s="54" t="s">
        <v>9</v>
      </c>
      <c r="N25" s="184"/>
      <c r="O25" s="184"/>
      <c r="P25" s="184"/>
    </row>
    <row r="26" spans="1:16" ht="16.149999999999999" customHeight="1" x14ac:dyDescent="0.2">
      <c r="N26" s="184"/>
      <c r="O26" s="184"/>
      <c r="P26" s="184"/>
    </row>
    <row r="27" spans="1:16" ht="16.149999999999999" customHeight="1" x14ac:dyDescent="0.2"/>
  </sheetData>
  <mergeCells count="2">
    <mergeCell ref="A1:H1"/>
    <mergeCell ref="A2:H2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8" firstPageNumber="59" orientation="portrait" useFirstPageNumber="1" r:id="rId1"/>
  <headerFooter>
    <oddHeader>&amp;L&amp;8 PCBS : Palestinian Labour Force Survey 2020 - Annual Report&amp;R&amp;8&amp;K00+000م&amp;K01+000 PCBS: مسح القوى العاملة الفلسطينية 2020 - التقرير السنوي</oddHeader>
    <oddFooter>&amp;C&amp;P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7"/>
  <sheetViews>
    <sheetView rightToLeft="1" view="pageBreakPreview" topLeftCell="A2" zoomScaleSheetLayoutView="100" workbookViewId="0">
      <selection activeCell="S9" sqref="S9"/>
    </sheetView>
  </sheetViews>
  <sheetFormatPr defaultRowHeight="14.25" x14ac:dyDescent="0.2"/>
  <cols>
    <col min="1" max="1" width="12.625" customWidth="1"/>
    <col min="2" max="12" width="5.125" hidden="1" customWidth="1"/>
    <col min="13" max="16" width="5.375" hidden="1" customWidth="1"/>
    <col min="17" max="22" width="8.75" customWidth="1"/>
    <col min="23" max="23" width="12.625" customWidth="1"/>
  </cols>
  <sheetData>
    <row r="1" spans="1:23" ht="42" customHeight="1" x14ac:dyDescent="0.2">
      <c r="A1" s="615" t="s">
        <v>270</v>
      </c>
      <c r="B1" s="615"/>
      <c r="C1" s="615"/>
      <c r="D1" s="615"/>
      <c r="E1" s="615"/>
      <c r="F1" s="615"/>
      <c r="G1" s="615"/>
      <c r="H1" s="615"/>
      <c r="I1" s="615"/>
      <c r="J1" s="615"/>
      <c r="K1" s="615"/>
      <c r="L1" s="615"/>
      <c r="M1" s="615"/>
      <c r="N1" s="615"/>
      <c r="O1" s="615"/>
      <c r="P1" s="615"/>
      <c r="Q1" s="615"/>
      <c r="R1" s="615"/>
      <c r="S1" s="615"/>
      <c r="T1" s="615"/>
      <c r="U1" s="615"/>
      <c r="V1" s="615"/>
      <c r="W1" s="615"/>
    </row>
    <row r="2" spans="1:23" ht="36.75" customHeight="1" x14ac:dyDescent="0.2">
      <c r="A2" s="616" t="s">
        <v>271</v>
      </c>
      <c r="B2" s="616"/>
      <c r="C2" s="616"/>
      <c r="D2" s="616"/>
      <c r="E2" s="616"/>
      <c r="F2" s="616"/>
      <c r="G2" s="616"/>
      <c r="H2" s="616"/>
      <c r="I2" s="616"/>
      <c r="J2" s="616"/>
      <c r="K2" s="616"/>
      <c r="L2" s="616"/>
      <c r="M2" s="616"/>
      <c r="N2" s="616"/>
      <c r="O2" s="616"/>
      <c r="P2" s="616"/>
      <c r="Q2" s="616"/>
      <c r="R2" s="616"/>
      <c r="S2" s="616"/>
      <c r="T2" s="616"/>
      <c r="U2" s="616"/>
      <c r="V2" s="616"/>
      <c r="W2" s="616"/>
    </row>
    <row r="3" spans="1:23" ht="6" customHeight="1" x14ac:dyDescent="0.2">
      <c r="A3" s="165"/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5"/>
      <c r="P3" s="165"/>
      <c r="Q3" s="165"/>
      <c r="R3" s="165"/>
      <c r="S3" s="165"/>
      <c r="T3" s="165"/>
      <c r="U3" s="165"/>
      <c r="V3" s="165"/>
      <c r="W3" s="165"/>
    </row>
    <row r="4" spans="1:23" ht="30.75" customHeight="1" x14ac:dyDescent="0.2">
      <c r="A4" s="532" t="s">
        <v>179</v>
      </c>
      <c r="B4" s="255">
        <v>2000</v>
      </c>
      <c r="C4" s="255">
        <v>2001</v>
      </c>
      <c r="D4" s="255">
        <v>2002</v>
      </c>
      <c r="E4" s="255">
        <v>2003</v>
      </c>
      <c r="F4" s="255">
        <v>2004</v>
      </c>
      <c r="G4" s="255">
        <v>2005</v>
      </c>
      <c r="H4" s="255">
        <v>2006</v>
      </c>
      <c r="I4" s="255">
        <v>2007</v>
      </c>
      <c r="J4" s="255">
        <v>2008</v>
      </c>
      <c r="K4" s="255">
        <v>2009</v>
      </c>
      <c r="L4" s="255">
        <v>2010</v>
      </c>
      <c r="M4" s="255">
        <v>2011</v>
      </c>
      <c r="N4" s="255">
        <v>2012</v>
      </c>
      <c r="O4" s="392">
        <v>2013</v>
      </c>
      <c r="P4" s="255">
        <v>2014</v>
      </c>
      <c r="Q4" s="360">
        <v>2015</v>
      </c>
      <c r="R4" s="255">
        <v>2016</v>
      </c>
      <c r="S4" s="406">
        <v>2017</v>
      </c>
      <c r="T4" s="407">
        <v>2018</v>
      </c>
      <c r="U4" s="407">
        <v>2019</v>
      </c>
      <c r="V4" s="407">
        <v>2020</v>
      </c>
      <c r="W4" s="253" t="s">
        <v>223</v>
      </c>
    </row>
    <row r="5" spans="1:23" ht="16.5" customHeight="1" x14ac:dyDescent="0.2">
      <c r="A5" s="86" t="s">
        <v>17</v>
      </c>
      <c r="B5" s="400"/>
      <c r="C5" s="280"/>
      <c r="D5" s="280"/>
      <c r="E5" s="280"/>
      <c r="F5" s="280"/>
      <c r="G5" s="280"/>
      <c r="H5" s="281"/>
      <c r="I5" s="282"/>
      <c r="J5" s="282"/>
      <c r="K5" s="281"/>
      <c r="L5" s="282"/>
      <c r="M5" s="283"/>
      <c r="N5" s="283"/>
      <c r="O5" s="283"/>
      <c r="P5" s="283"/>
      <c r="Q5" s="544"/>
      <c r="R5" s="545"/>
      <c r="S5" s="545"/>
      <c r="T5" s="546"/>
      <c r="U5" s="546"/>
      <c r="V5" s="547"/>
      <c r="W5" s="125" t="s">
        <v>24</v>
      </c>
    </row>
    <row r="6" spans="1:23" ht="16.5" customHeight="1" x14ac:dyDescent="0.2">
      <c r="A6" s="40">
        <v>0</v>
      </c>
      <c r="B6" s="200">
        <v>29.6</v>
      </c>
      <c r="C6" s="201">
        <v>24.9</v>
      </c>
      <c r="D6" s="201">
        <v>23.9</v>
      </c>
      <c r="E6" s="201">
        <v>25.3</v>
      </c>
      <c r="F6" s="201">
        <v>23.3</v>
      </c>
      <c r="G6" s="201">
        <v>22.7</v>
      </c>
      <c r="H6" s="201">
        <v>25.7</v>
      </c>
      <c r="I6" s="201">
        <v>27.1</v>
      </c>
      <c r="J6" s="201">
        <v>24.9</v>
      </c>
      <c r="K6" s="201">
        <v>24.7</v>
      </c>
      <c r="L6" s="201">
        <v>25</v>
      </c>
      <c r="M6" s="201">
        <v>25.3</v>
      </c>
      <c r="N6" s="201">
        <v>19.5</v>
      </c>
      <c r="O6" s="201">
        <v>19.5</v>
      </c>
      <c r="P6" s="201">
        <v>22</v>
      </c>
      <c r="Q6" s="548">
        <v>20.3</v>
      </c>
      <c r="R6" s="542">
        <v>18.399999999999999</v>
      </c>
      <c r="S6" s="542">
        <v>19.2</v>
      </c>
      <c r="T6" s="542">
        <v>14.7</v>
      </c>
      <c r="U6" s="542">
        <v>14.6</v>
      </c>
      <c r="V6" s="549">
        <v>12.4</v>
      </c>
      <c r="W6" s="398">
        <v>0</v>
      </c>
    </row>
    <row r="7" spans="1:23" ht="16.5" customHeight="1" x14ac:dyDescent="0.2">
      <c r="A7" s="45" t="s">
        <v>68</v>
      </c>
      <c r="B7" s="200">
        <v>72</v>
      </c>
      <c r="C7" s="201">
        <v>68</v>
      </c>
      <c r="D7" s="201">
        <v>70.400000000000006</v>
      </c>
      <c r="E7" s="201">
        <v>72.3</v>
      </c>
      <c r="F7" s="201">
        <v>70.5</v>
      </c>
      <c r="G7" s="201">
        <v>72.400000000000006</v>
      </c>
      <c r="H7" s="201">
        <v>71.599999999999994</v>
      </c>
      <c r="I7" s="201">
        <v>71.5</v>
      </c>
      <c r="J7" s="201">
        <v>69.599999999999994</v>
      </c>
      <c r="K7" s="201">
        <v>70.5</v>
      </c>
      <c r="L7" s="201">
        <v>70.2</v>
      </c>
      <c r="M7" s="201">
        <v>72.099999999999994</v>
      </c>
      <c r="N7" s="201">
        <v>70.7</v>
      </c>
      <c r="O7" s="201">
        <v>69.2</v>
      </c>
      <c r="P7" s="201">
        <v>69</v>
      </c>
      <c r="Q7" s="548">
        <v>65.8</v>
      </c>
      <c r="R7" s="542">
        <v>65.900000000000006</v>
      </c>
      <c r="S7" s="542">
        <v>65.099999999999994</v>
      </c>
      <c r="T7" s="542">
        <v>62.7</v>
      </c>
      <c r="U7" s="542">
        <v>65.2</v>
      </c>
      <c r="V7" s="549">
        <v>59.3</v>
      </c>
      <c r="W7" s="464" t="s">
        <v>66</v>
      </c>
    </row>
    <row r="8" spans="1:23" ht="16.5" customHeight="1" x14ac:dyDescent="0.2">
      <c r="A8" s="37" t="s">
        <v>69</v>
      </c>
      <c r="B8" s="200">
        <v>72.400000000000006</v>
      </c>
      <c r="C8" s="201">
        <v>69.2</v>
      </c>
      <c r="D8" s="201">
        <v>67.599999999999994</v>
      </c>
      <c r="E8" s="201">
        <v>70.7</v>
      </c>
      <c r="F8" s="201">
        <v>71.2</v>
      </c>
      <c r="G8" s="201">
        <v>70.599999999999994</v>
      </c>
      <c r="H8" s="201">
        <v>71.2</v>
      </c>
      <c r="I8" s="201">
        <v>70.5</v>
      </c>
      <c r="J8" s="201">
        <v>71.3</v>
      </c>
      <c r="K8" s="201">
        <v>70.7</v>
      </c>
      <c r="L8" s="201">
        <v>70.599999999999994</v>
      </c>
      <c r="M8" s="201">
        <v>72.2</v>
      </c>
      <c r="N8" s="201">
        <v>72.3</v>
      </c>
      <c r="O8" s="201">
        <v>73</v>
      </c>
      <c r="P8" s="201">
        <v>72.599999999999994</v>
      </c>
      <c r="Q8" s="548">
        <v>69</v>
      </c>
      <c r="R8" s="542">
        <v>69.5</v>
      </c>
      <c r="S8" s="542">
        <v>69.599999999999994</v>
      </c>
      <c r="T8" s="542">
        <v>67.2</v>
      </c>
      <c r="U8" s="542">
        <v>67.5</v>
      </c>
      <c r="V8" s="549">
        <v>62.5</v>
      </c>
      <c r="W8" s="464" t="s">
        <v>67</v>
      </c>
    </row>
    <row r="9" spans="1:23" ht="16.5" customHeight="1" x14ac:dyDescent="0.2">
      <c r="A9" s="37" t="s">
        <v>70</v>
      </c>
      <c r="B9" s="200">
        <v>69.400000000000006</v>
      </c>
      <c r="C9" s="201">
        <v>65</v>
      </c>
      <c r="D9" s="201">
        <v>63</v>
      </c>
      <c r="E9" s="201">
        <v>64.900000000000006</v>
      </c>
      <c r="F9" s="201">
        <v>63.8</v>
      </c>
      <c r="G9" s="201">
        <v>64.599999999999994</v>
      </c>
      <c r="H9" s="201">
        <v>64.599999999999994</v>
      </c>
      <c r="I9" s="201">
        <v>64.900000000000006</v>
      </c>
      <c r="J9" s="201">
        <v>65.7</v>
      </c>
      <c r="K9" s="201">
        <v>66.5</v>
      </c>
      <c r="L9" s="201">
        <v>66.2</v>
      </c>
      <c r="M9" s="201">
        <v>67.900000000000006</v>
      </c>
      <c r="N9" s="201">
        <v>68.7</v>
      </c>
      <c r="O9" s="201">
        <v>68.8</v>
      </c>
      <c r="P9" s="201">
        <v>72.8</v>
      </c>
      <c r="Q9" s="548">
        <v>70.599999999999994</v>
      </c>
      <c r="R9" s="542">
        <v>70.599999999999994</v>
      </c>
      <c r="S9" s="542">
        <v>71.3</v>
      </c>
      <c r="T9" s="542">
        <v>70.900000000000006</v>
      </c>
      <c r="U9" s="542">
        <v>71</v>
      </c>
      <c r="V9" s="549">
        <v>66</v>
      </c>
      <c r="W9" s="464" t="s">
        <v>71</v>
      </c>
    </row>
    <row r="10" spans="1:23" ht="16.5" customHeight="1" x14ac:dyDescent="0.2">
      <c r="A10" s="37" t="s">
        <v>26</v>
      </c>
      <c r="B10" s="200">
        <v>73.900000000000006</v>
      </c>
      <c r="C10" s="201">
        <v>70.7</v>
      </c>
      <c r="D10" s="201">
        <v>67.7</v>
      </c>
      <c r="E10" s="201">
        <v>67.8</v>
      </c>
      <c r="F10" s="201">
        <v>67.3</v>
      </c>
      <c r="G10" s="201">
        <v>67.8</v>
      </c>
      <c r="H10" s="201">
        <v>68.3</v>
      </c>
      <c r="I10" s="201">
        <v>69.400000000000006</v>
      </c>
      <c r="J10" s="201">
        <v>67.2</v>
      </c>
      <c r="K10" s="201">
        <v>67.900000000000006</v>
      </c>
      <c r="L10" s="201">
        <v>67.7</v>
      </c>
      <c r="M10" s="201">
        <v>69.599999999999994</v>
      </c>
      <c r="N10" s="201">
        <v>70.3</v>
      </c>
      <c r="O10" s="201">
        <v>71</v>
      </c>
      <c r="P10" s="201">
        <v>73.099999999999994</v>
      </c>
      <c r="Q10" s="548">
        <v>73.3</v>
      </c>
      <c r="R10" s="542">
        <v>73.3</v>
      </c>
      <c r="S10" s="542">
        <v>73.2</v>
      </c>
      <c r="T10" s="542">
        <v>72.8</v>
      </c>
      <c r="U10" s="542">
        <v>73.7</v>
      </c>
      <c r="V10" s="549">
        <v>69.7</v>
      </c>
      <c r="W10" s="399" t="s">
        <v>26</v>
      </c>
    </row>
    <row r="11" spans="1:23" ht="16.5" customHeight="1" x14ac:dyDescent="0.2">
      <c r="A11" s="39" t="s">
        <v>8</v>
      </c>
      <c r="B11" s="487">
        <v>69.5</v>
      </c>
      <c r="C11" s="204">
        <v>65.8</v>
      </c>
      <c r="D11" s="204">
        <v>64.5</v>
      </c>
      <c r="E11" s="204">
        <v>66.5</v>
      </c>
      <c r="F11" s="204">
        <v>65.900000000000006</v>
      </c>
      <c r="G11" s="204">
        <v>66.5</v>
      </c>
      <c r="H11" s="204">
        <v>66.7</v>
      </c>
      <c r="I11" s="204">
        <v>67.099999999999994</v>
      </c>
      <c r="J11" s="204">
        <v>66.8</v>
      </c>
      <c r="K11" s="204">
        <v>67.2</v>
      </c>
      <c r="L11" s="204">
        <v>67.099999999999994</v>
      </c>
      <c r="M11" s="204">
        <v>68.900000000000006</v>
      </c>
      <c r="N11" s="204">
        <v>69.2</v>
      </c>
      <c r="O11" s="204">
        <v>69.400000000000006</v>
      </c>
      <c r="P11" s="204">
        <v>71.5</v>
      </c>
      <c r="Q11" s="552">
        <v>69.599999999999994</v>
      </c>
      <c r="R11" s="553">
        <v>69.8</v>
      </c>
      <c r="S11" s="553">
        <v>70</v>
      </c>
      <c r="T11" s="553">
        <v>69</v>
      </c>
      <c r="U11" s="553">
        <v>69.900000000000006</v>
      </c>
      <c r="V11" s="554">
        <v>65.099999999999994</v>
      </c>
      <c r="W11" s="465" t="s">
        <v>9</v>
      </c>
    </row>
    <row r="12" spans="1:23" ht="16.5" customHeight="1" x14ac:dyDescent="0.2">
      <c r="A12" s="90" t="s">
        <v>18</v>
      </c>
      <c r="B12" s="526"/>
      <c r="C12" s="527"/>
      <c r="D12" s="527"/>
      <c r="E12" s="527"/>
      <c r="F12" s="527"/>
      <c r="G12" s="527"/>
      <c r="H12" s="528"/>
      <c r="I12" s="529"/>
      <c r="J12" s="236"/>
      <c r="K12" s="236"/>
      <c r="L12" s="236"/>
      <c r="M12" s="236"/>
      <c r="N12" s="236"/>
      <c r="O12" s="236"/>
      <c r="P12" s="236"/>
      <c r="Q12" s="548"/>
      <c r="R12" s="542"/>
      <c r="S12" s="542"/>
      <c r="T12" s="542"/>
      <c r="U12" s="542"/>
      <c r="V12" s="549"/>
      <c r="W12" s="131" t="s">
        <v>25</v>
      </c>
    </row>
    <row r="13" spans="1:23" ht="16.5" customHeight="1" x14ac:dyDescent="0.2">
      <c r="A13" s="40">
        <v>0</v>
      </c>
      <c r="B13" s="200">
        <v>10.7</v>
      </c>
      <c r="C13" s="201">
        <v>7.2</v>
      </c>
      <c r="D13" s="201">
        <v>6.5</v>
      </c>
      <c r="E13" s="201">
        <v>8.4</v>
      </c>
      <c r="F13" s="201">
        <v>8</v>
      </c>
      <c r="G13" s="201">
        <v>9.1</v>
      </c>
      <c r="H13" s="201">
        <v>10.1</v>
      </c>
      <c r="I13" s="201">
        <v>11.4</v>
      </c>
      <c r="J13" s="201">
        <v>8.6</v>
      </c>
      <c r="K13" s="201">
        <v>7.7</v>
      </c>
      <c r="L13" s="201">
        <v>6.6</v>
      </c>
      <c r="M13" s="201">
        <v>7</v>
      </c>
      <c r="N13" s="201">
        <v>6.4</v>
      </c>
      <c r="O13" s="201">
        <v>6.4</v>
      </c>
      <c r="P13" s="201">
        <v>7.1</v>
      </c>
      <c r="Q13" s="548">
        <v>5.0999999999999996</v>
      </c>
      <c r="R13" s="542">
        <v>2.9</v>
      </c>
      <c r="S13" s="542">
        <v>2.6</v>
      </c>
      <c r="T13" s="542">
        <v>3.5</v>
      </c>
      <c r="U13" s="542">
        <v>3.3</v>
      </c>
      <c r="V13" s="549">
        <v>2.5</v>
      </c>
      <c r="W13" s="398">
        <v>0</v>
      </c>
    </row>
    <row r="14" spans="1:23" ht="16.5" customHeight="1" x14ac:dyDescent="0.2">
      <c r="A14" s="45" t="s">
        <v>68</v>
      </c>
      <c r="B14" s="200">
        <v>9.8000000000000007</v>
      </c>
      <c r="C14" s="201">
        <v>8</v>
      </c>
      <c r="D14" s="201">
        <v>8.6</v>
      </c>
      <c r="E14" s="201">
        <v>10.7</v>
      </c>
      <c r="F14" s="201">
        <v>11.8</v>
      </c>
      <c r="G14" s="201">
        <v>12</v>
      </c>
      <c r="H14" s="201">
        <v>13.8</v>
      </c>
      <c r="I14" s="201">
        <v>16</v>
      </c>
      <c r="J14" s="201">
        <v>13.4</v>
      </c>
      <c r="K14" s="201">
        <v>11.5</v>
      </c>
      <c r="L14" s="201">
        <v>10.6</v>
      </c>
      <c r="M14" s="201">
        <v>12.7</v>
      </c>
      <c r="N14" s="201">
        <v>12.7</v>
      </c>
      <c r="O14" s="201">
        <v>12.4</v>
      </c>
      <c r="P14" s="201">
        <v>13.3</v>
      </c>
      <c r="Q14" s="548">
        <v>10.4</v>
      </c>
      <c r="R14" s="542">
        <v>8.4</v>
      </c>
      <c r="S14" s="542">
        <v>7.3</v>
      </c>
      <c r="T14" s="542">
        <v>7.5</v>
      </c>
      <c r="U14" s="542">
        <v>7.5</v>
      </c>
      <c r="V14" s="549">
        <v>6.1</v>
      </c>
      <c r="W14" s="464" t="s">
        <v>66</v>
      </c>
    </row>
    <row r="15" spans="1:23" ht="16.5" customHeight="1" x14ac:dyDescent="0.2">
      <c r="A15" s="37" t="s">
        <v>69</v>
      </c>
      <c r="B15" s="200">
        <v>7</v>
      </c>
      <c r="C15" s="201">
        <v>4.8</v>
      </c>
      <c r="D15" s="201">
        <v>4.9000000000000004</v>
      </c>
      <c r="E15" s="201">
        <v>6.9</v>
      </c>
      <c r="F15" s="201">
        <v>7.1</v>
      </c>
      <c r="G15" s="201">
        <v>7.1</v>
      </c>
      <c r="H15" s="201">
        <v>8.6</v>
      </c>
      <c r="I15" s="201">
        <v>9.5</v>
      </c>
      <c r="J15" s="201">
        <v>7.2</v>
      </c>
      <c r="K15" s="201">
        <v>6.4</v>
      </c>
      <c r="L15" s="201">
        <v>6.6</v>
      </c>
      <c r="M15" s="201">
        <v>7.1</v>
      </c>
      <c r="N15" s="201">
        <v>7.8</v>
      </c>
      <c r="O15" s="201">
        <v>7.4</v>
      </c>
      <c r="P15" s="201">
        <v>8.8000000000000007</v>
      </c>
      <c r="Q15" s="548">
        <v>7.4</v>
      </c>
      <c r="R15" s="542">
        <v>6</v>
      </c>
      <c r="S15" s="542">
        <v>6</v>
      </c>
      <c r="T15" s="542">
        <v>5.2</v>
      </c>
      <c r="U15" s="542">
        <v>5.3</v>
      </c>
      <c r="V15" s="549">
        <v>4.5999999999999996</v>
      </c>
      <c r="W15" s="464" t="s">
        <v>67</v>
      </c>
    </row>
    <row r="16" spans="1:23" ht="16.5" customHeight="1" x14ac:dyDescent="0.2">
      <c r="A16" s="37" t="s">
        <v>70</v>
      </c>
      <c r="B16" s="200">
        <v>7.7</v>
      </c>
      <c r="C16" s="201">
        <v>5.0999999999999996</v>
      </c>
      <c r="D16" s="201">
        <v>5.7</v>
      </c>
      <c r="E16" s="201">
        <v>7.2</v>
      </c>
      <c r="F16" s="201">
        <v>7.1</v>
      </c>
      <c r="G16" s="201">
        <v>6.2</v>
      </c>
      <c r="H16" s="201">
        <v>7.1</v>
      </c>
      <c r="I16" s="201">
        <v>8</v>
      </c>
      <c r="J16" s="201">
        <v>6.9</v>
      </c>
      <c r="K16" s="201">
        <v>6.2</v>
      </c>
      <c r="L16" s="201">
        <v>5.4</v>
      </c>
      <c r="M16" s="201">
        <v>6.6</v>
      </c>
      <c r="N16" s="201">
        <v>7.2</v>
      </c>
      <c r="O16" s="201">
        <v>6.2</v>
      </c>
      <c r="P16" s="201">
        <v>7.7</v>
      </c>
      <c r="Q16" s="548">
        <v>7.6</v>
      </c>
      <c r="R16" s="542">
        <v>6.8</v>
      </c>
      <c r="S16" s="542">
        <v>6.1</v>
      </c>
      <c r="T16" s="542">
        <v>5.8</v>
      </c>
      <c r="U16" s="542">
        <v>5.8</v>
      </c>
      <c r="V16" s="549">
        <v>4.4000000000000004</v>
      </c>
      <c r="W16" s="464" t="s">
        <v>71</v>
      </c>
    </row>
    <row r="17" spans="1:23" ht="16.5" customHeight="1" x14ac:dyDescent="0.2">
      <c r="A17" s="37" t="s">
        <v>26</v>
      </c>
      <c r="B17" s="200">
        <v>45.5</v>
      </c>
      <c r="C17" s="201">
        <v>42.4</v>
      </c>
      <c r="D17" s="201">
        <v>39.299999999999997</v>
      </c>
      <c r="E17" s="201">
        <v>41.6</v>
      </c>
      <c r="F17" s="201">
        <v>42.2</v>
      </c>
      <c r="G17" s="201">
        <v>41.1</v>
      </c>
      <c r="H17" s="201">
        <v>40</v>
      </c>
      <c r="I17" s="201">
        <v>40</v>
      </c>
      <c r="J17" s="201">
        <v>42.5</v>
      </c>
      <c r="K17" s="201">
        <v>44.5</v>
      </c>
      <c r="L17" s="201">
        <v>42.3</v>
      </c>
      <c r="M17" s="201">
        <v>44.2</v>
      </c>
      <c r="N17" s="201">
        <v>44.6</v>
      </c>
      <c r="O17" s="201">
        <v>45.1</v>
      </c>
      <c r="P17" s="201">
        <v>48.3</v>
      </c>
      <c r="Q17" s="548">
        <v>42.4</v>
      </c>
      <c r="R17" s="542">
        <v>42.7</v>
      </c>
      <c r="S17" s="542">
        <v>43.4</v>
      </c>
      <c r="T17" s="542">
        <v>41.8</v>
      </c>
      <c r="U17" s="542">
        <v>42.7</v>
      </c>
      <c r="V17" s="549">
        <v>38.5</v>
      </c>
      <c r="W17" s="399" t="s">
        <v>26</v>
      </c>
    </row>
    <row r="18" spans="1:23" ht="16.5" customHeight="1" x14ac:dyDescent="0.2">
      <c r="A18" s="39" t="s">
        <v>8</v>
      </c>
      <c r="B18" s="487">
        <v>12.9</v>
      </c>
      <c r="C18" s="204">
        <v>10.4</v>
      </c>
      <c r="D18" s="204">
        <v>10.5</v>
      </c>
      <c r="E18" s="204">
        <v>12.8</v>
      </c>
      <c r="F18" s="204">
        <v>13.5</v>
      </c>
      <c r="G18" s="204">
        <v>13.5</v>
      </c>
      <c r="H18" s="204">
        <v>14.6</v>
      </c>
      <c r="I18" s="204">
        <v>15.7</v>
      </c>
      <c r="J18" s="204">
        <v>15.4</v>
      </c>
      <c r="K18" s="204">
        <v>15.6</v>
      </c>
      <c r="L18" s="204">
        <v>14.8</v>
      </c>
      <c r="M18" s="204">
        <v>16.7</v>
      </c>
      <c r="N18" s="204">
        <v>17.5</v>
      </c>
      <c r="O18" s="204">
        <v>17.600000000000001</v>
      </c>
      <c r="P18" s="204">
        <v>19.600000000000001</v>
      </c>
      <c r="Q18" s="550">
        <v>17.7</v>
      </c>
      <c r="R18" s="543">
        <v>17.100000000000001</v>
      </c>
      <c r="S18" s="543">
        <v>17.3</v>
      </c>
      <c r="T18" s="543">
        <v>17.399999999999999</v>
      </c>
      <c r="U18" s="543">
        <v>18.100000000000001</v>
      </c>
      <c r="V18" s="551">
        <v>16.100000000000001</v>
      </c>
      <c r="W18" s="465" t="s">
        <v>9</v>
      </c>
    </row>
    <row r="19" spans="1:23" ht="16.5" customHeight="1" x14ac:dyDescent="0.2">
      <c r="A19" s="86" t="s">
        <v>12</v>
      </c>
      <c r="B19" s="530"/>
      <c r="C19" s="531"/>
      <c r="D19" s="531"/>
      <c r="E19" s="531"/>
      <c r="F19" s="531"/>
      <c r="G19" s="531"/>
      <c r="H19" s="531"/>
      <c r="I19" s="531"/>
      <c r="J19" s="236"/>
      <c r="K19" s="236"/>
      <c r="L19" s="236"/>
      <c r="M19" s="236"/>
      <c r="N19" s="236"/>
      <c r="O19" s="236"/>
      <c r="P19" s="236"/>
      <c r="Q19" s="555"/>
      <c r="R19" s="556"/>
      <c r="S19" s="556"/>
      <c r="T19" s="556"/>
      <c r="U19" s="556"/>
      <c r="V19" s="557"/>
      <c r="W19" s="123" t="s">
        <v>19</v>
      </c>
    </row>
    <row r="20" spans="1:23" ht="16.5" customHeight="1" x14ac:dyDescent="0.2">
      <c r="A20" s="40">
        <v>0</v>
      </c>
      <c r="B20" s="200">
        <v>15.8</v>
      </c>
      <c r="C20" s="201">
        <v>11.9</v>
      </c>
      <c r="D20" s="201">
        <v>11.3</v>
      </c>
      <c r="E20" s="201">
        <v>13</v>
      </c>
      <c r="F20" s="201">
        <v>12</v>
      </c>
      <c r="G20" s="201">
        <v>12.6</v>
      </c>
      <c r="H20" s="201">
        <v>14.2</v>
      </c>
      <c r="I20" s="201">
        <v>15.1</v>
      </c>
      <c r="J20" s="201">
        <v>12.5</v>
      </c>
      <c r="K20" s="201">
        <v>11.9</v>
      </c>
      <c r="L20" s="201">
        <v>11</v>
      </c>
      <c r="M20" s="201">
        <v>11.2</v>
      </c>
      <c r="N20" s="201">
        <v>9.4</v>
      </c>
      <c r="O20" s="201">
        <v>9.4</v>
      </c>
      <c r="P20" s="201">
        <v>10.5</v>
      </c>
      <c r="Q20" s="548">
        <v>8.6999999999999993</v>
      </c>
      <c r="R20" s="542">
        <v>6.5</v>
      </c>
      <c r="S20" s="542">
        <v>6.7</v>
      </c>
      <c r="T20" s="542">
        <v>6.2</v>
      </c>
      <c r="U20" s="542">
        <v>5.9</v>
      </c>
      <c r="V20" s="549">
        <v>4.9000000000000004</v>
      </c>
      <c r="W20" s="398">
        <v>0</v>
      </c>
    </row>
    <row r="21" spans="1:23" ht="16.5" customHeight="1" x14ac:dyDescent="0.2">
      <c r="A21" s="45" t="s">
        <v>68</v>
      </c>
      <c r="B21" s="200">
        <v>42.6</v>
      </c>
      <c r="C21" s="201">
        <v>39.700000000000003</v>
      </c>
      <c r="D21" s="201">
        <v>40.799999999999997</v>
      </c>
      <c r="E21" s="201">
        <v>43.4</v>
      </c>
      <c r="F21" s="201">
        <v>43.1</v>
      </c>
      <c r="G21" s="201">
        <v>44.1</v>
      </c>
      <c r="H21" s="201">
        <v>44.8</v>
      </c>
      <c r="I21" s="201">
        <v>45.4</v>
      </c>
      <c r="J21" s="201">
        <v>42.8</v>
      </c>
      <c r="K21" s="201">
        <v>42</v>
      </c>
      <c r="L21" s="201">
        <v>41.8</v>
      </c>
      <c r="M21" s="201">
        <v>44.9</v>
      </c>
      <c r="N21" s="201">
        <v>44.1</v>
      </c>
      <c r="O21" s="201">
        <v>42.3</v>
      </c>
      <c r="P21" s="201">
        <v>42.3</v>
      </c>
      <c r="Q21" s="548">
        <v>40</v>
      </c>
      <c r="R21" s="542">
        <v>39.700000000000003</v>
      </c>
      <c r="S21" s="542">
        <v>38.9</v>
      </c>
      <c r="T21" s="542">
        <v>37.4</v>
      </c>
      <c r="U21" s="542">
        <v>39.200000000000003</v>
      </c>
      <c r="V21" s="549">
        <v>35.5</v>
      </c>
      <c r="W21" s="464" t="s">
        <v>66</v>
      </c>
    </row>
    <row r="22" spans="1:23" ht="16.5" customHeight="1" x14ac:dyDescent="0.2">
      <c r="A22" s="37" t="s">
        <v>69</v>
      </c>
      <c r="B22" s="200">
        <v>40.9</v>
      </c>
      <c r="C22" s="201">
        <v>38.200000000000003</v>
      </c>
      <c r="D22" s="201">
        <v>37.4</v>
      </c>
      <c r="E22" s="201">
        <v>39.9</v>
      </c>
      <c r="F22" s="201">
        <v>40.5</v>
      </c>
      <c r="G22" s="201">
        <v>40.5</v>
      </c>
      <c r="H22" s="201">
        <v>41.3</v>
      </c>
      <c r="I22" s="201">
        <v>41.8</v>
      </c>
      <c r="J22" s="201">
        <v>41.7</v>
      </c>
      <c r="K22" s="201">
        <v>40.5</v>
      </c>
      <c r="L22" s="201">
        <v>41.2</v>
      </c>
      <c r="M22" s="201">
        <v>42</v>
      </c>
      <c r="N22" s="201">
        <v>42.4</v>
      </c>
      <c r="O22" s="201">
        <v>43.4</v>
      </c>
      <c r="P22" s="201">
        <v>43.9</v>
      </c>
      <c r="Q22" s="548">
        <v>41.8</v>
      </c>
      <c r="R22" s="542">
        <v>41.8</v>
      </c>
      <c r="S22" s="542">
        <v>42</v>
      </c>
      <c r="T22" s="542">
        <v>40.700000000000003</v>
      </c>
      <c r="U22" s="542">
        <v>41</v>
      </c>
      <c r="V22" s="549">
        <v>37.700000000000003</v>
      </c>
      <c r="W22" s="464" t="s">
        <v>67</v>
      </c>
    </row>
    <row r="23" spans="1:23" ht="16.5" customHeight="1" x14ac:dyDescent="0.2">
      <c r="A23" s="37" t="s">
        <v>70</v>
      </c>
      <c r="B23" s="200">
        <v>38.799999999999997</v>
      </c>
      <c r="C23" s="201">
        <v>35.299999999999997</v>
      </c>
      <c r="D23" s="201">
        <v>34.6</v>
      </c>
      <c r="E23" s="201">
        <v>36.299999999999997</v>
      </c>
      <c r="F23" s="201">
        <v>35.700000000000003</v>
      </c>
      <c r="G23" s="201">
        <v>35.700000000000003</v>
      </c>
      <c r="H23" s="201">
        <v>36</v>
      </c>
      <c r="I23" s="201">
        <v>36.5</v>
      </c>
      <c r="J23" s="201">
        <v>36.6</v>
      </c>
      <c r="K23" s="201">
        <v>36.9</v>
      </c>
      <c r="L23" s="201">
        <v>36.1</v>
      </c>
      <c r="M23" s="201">
        <v>37.5</v>
      </c>
      <c r="N23" s="201">
        <v>38.299999999999997</v>
      </c>
      <c r="O23" s="201">
        <v>37.799999999999997</v>
      </c>
      <c r="P23" s="201">
        <v>40.9</v>
      </c>
      <c r="Q23" s="548">
        <v>39.4</v>
      </c>
      <c r="R23" s="542">
        <v>38.9</v>
      </c>
      <c r="S23" s="542">
        <v>39.200000000000003</v>
      </c>
      <c r="T23" s="542">
        <v>39.200000000000003</v>
      </c>
      <c r="U23" s="542">
        <v>39.200000000000003</v>
      </c>
      <c r="V23" s="549">
        <v>35.9</v>
      </c>
      <c r="W23" s="464" t="s">
        <v>71</v>
      </c>
    </row>
    <row r="24" spans="1:23" ht="16.5" customHeight="1" x14ac:dyDescent="0.2">
      <c r="A24" s="37" t="s">
        <v>26</v>
      </c>
      <c r="B24" s="200">
        <v>63</v>
      </c>
      <c r="C24" s="201">
        <v>59.8</v>
      </c>
      <c r="D24" s="201">
        <v>56.5</v>
      </c>
      <c r="E24" s="201">
        <v>57.1</v>
      </c>
      <c r="F24" s="201">
        <v>56.6</v>
      </c>
      <c r="G24" s="201">
        <v>56.1</v>
      </c>
      <c r="H24" s="201">
        <v>55.8</v>
      </c>
      <c r="I24" s="201">
        <v>56.2</v>
      </c>
      <c r="J24" s="201">
        <v>55.7</v>
      </c>
      <c r="K24" s="201">
        <v>56.9</v>
      </c>
      <c r="L24" s="201">
        <v>55.6</v>
      </c>
      <c r="M24" s="201">
        <v>57.4</v>
      </c>
      <c r="N24" s="201">
        <v>57.7</v>
      </c>
      <c r="O24" s="201">
        <v>58.2</v>
      </c>
      <c r="P24" s="201">
        <v>60.7</v>
      </c>
      <c r="Q24" s="548">
        <v>57.7</v>
      </c>
      <c r="R24" s="542">
        <v>57.6</v>
      </c>
      <c r="S24" s="542">
        <v>57.7</v>
      </c>
      <c r="T24" s="542">
        <v>56.4</v>
      </c>
      <c r="U24" s="542">
        <v>57.3</v>
      </c>
      <c r="V24" s="549">
        <v>53.2</v>
      </c>
      <c r="W24" s="399" t="s">
        <v>26</v>
      </c>
    </row>
    <row r="25" spans="1:23" ht="16.5" customHeight="1" x14ac:dyDescent="0.2">
      <c r="A25" s="39" t="s">
        <v>8</v>
      </c>
      <c r="B25" s="202">
        <v>41.6</v>
      </c>
      <c r="C25" s="203">
        <v>38.5</v>
      </c>
      <c r="D25" s="203">
        <v>37.9</v>
      </c>
      <c r="E25" s="203">
        <v>40</v>
      </c>
      <c r="F25" s="203">
        <v>40.1</v>
      </c>
      <c r="G25" s="203">
        <v>40.4</v>
      </c>
      <c r="H25" s="203">
        <v>41</v>
      </c>
      <c r="I25" s="203">
        <v>41.7</v>
      </c>
      <c r="J25" s="203">
        <v>41.4</v>
      </c>
      <c r="K25" s="203">
        <v>41.7</v>
      </c>
      <c r="L25" s="203">
        <v>41.2</v>
      </c>
      <c r="M25" s="203">
        <v>43.1</v>
      </c>
      <c r="N25" s="203">
        <v>43.7</v>
      </c>
      <c r="O25" s="203">
        <v>43.8</v>
      </c>
      <c r="P25" s="203">
        <v>45.9</v>
      </c>
      <c r="Q25" s="552">
        <v>44</v>
      </c>
      <c r="R25" s="553">
        <v>43.8</v>
      </c>
      <c r="S25" s="553">
        <v>44</v>
      </c>
      <c r="T25" s="553">
        <v>43.5</v>
      </c>
      <c r="U25" s="553">
        <v>44.3</v>
      </c>
      <c r="V25" s="554">
        <v>40.9</v>
      </c>
      <c r="W25" s="465" t="s">
        <v>9</v>
      </c>
    </row>
    <row r="26" spans="1:23" ht="16.149999999999999" customHeight="1" x14ac:dyDescent="0.2"/>
    <row r="27" spans="1:23" ht="16.149999999999999" customHeight="1" x14ac:dyDescent="0.2"/>
  </sheetData>
  <mergeCells count="2">
    <mergeCell ref="A1:W1"/>
    <mergeCell ref="A2:W2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5" firstPageNumber="60" orientation="portrait" useFirstPageNumber="1" r:id="rId1"/>
  <headerFooter>
    <oddHeader>&amp;L&amp;8 PCBS : Palestinian Labour Force Survey 2020 - Annual Report&amp;R&amp;8&amp;K00+000م&amp;K01+000 PCBS: مسح القوى العاملة الفلسطينية 2020 - التقرير السنوي</oddHeader>
    <oddFooter>&amp;C&amp;P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8"/>
  <sheetViews>
    <sheetView rightToLeft="1" topLeftCell="A5" workbookViewId="0">
      <selection activeCell="C26" sqref="B22:C26"/>
    </sheetView>
  </sheetViews>
  <sheetFormatPr defaultRowHeight="14.25" x14ac:dyDescent="0.2"/>
  <cols>
    <col min="1" max="1" width="11.625" customWidth="1"/>
    <col min="2" max="8" width="7.625" customWidth="1"/>
    <col min="9" max="9" width="14.375" customWidth="1"/>
  </cols>
  <sheetData>
    <row r="1" spans="1:20" s="80" customFormat="1" ht="38.65" customHeight="1" x14ac:dyDescent="0.2">
      <c r="A1" s="615" t="s">
        <v>272</v>
      </c>
      <c r="B1" s="615"/>
      <c r="C1" s="615"/>
      <c r="D1" s="615"/>
      <c r="E1" s="615"/>
      <c r="F1" s="615"/>
      <c r="G1" s="615"/>
      <c r="H1" s="615"/>
      <c r="I1" s="615"/>
    </row>
    <row r="2" spans="1:20" ht="29.65" customHeight="1" x14ac:dyDescent="0.2">
      <c r="A2" s="616" t="s">
        <v>273</v>
      </c>
      <c r="B2" s="616"/>
      <c r="C2" s="616"/>
      <c r="D2" s="616"/>
      <c r="E2" s="616"/>
      <c r="F2" s="616"/>
      <c r="G2" s="616"/>
      <c r="H2" s="616"/>
      <c r="I2" s="616"/>
    </row>
    <row r="3" spans="1:20" s="159" customFormat="1" ht="6" customHeight="1" x14ac:dyDescent="0.15">
      <c r="A3" s="167"/>
      <c r="B3" s="167"/>
      <c r="C3" s="167"/>
      <c r="D3" s="167"/>
      <c r="E3" s="167"/>
      <c r="F3" s="167"/>
      <c r="G3" s="167"/>
      <c r="H3" s="167"/>
      <c r="I3" s="167"/>
    </row>
    <row r="4" spans="1:20" ht="16.149999999999999" customHeight="1" x14ac:dyDescent="0.2">
      <c r="A4" s="633" t="s">
        <v>179</v>
      </c>
      <c r="B4" s="111" t="s">
        <v>173</v>
      </c>
      <c r="C4" s="33"/>
      <c r="D4" s="33"/>
      <c r="E4" s="33"/>
      <c r="F4" s="33"/>
      <c r="G4" s="629" t="s">
        <v>147</v>
      </c>
      <c r="H4" s="630"/>
      <c r="I4" s="650" t="s">
        <v>187</v>
      </c>
      <c r="J4" s="80"/>
    </row>
    <row r="5" spans="1:20" ht="16.149999999999999" customHeight="1" x14ac:dyDescent="0.2">
      <c r="A5" s="649"/>
      <c r="B5" s="653" t="s">
        <v>20</v>
      </c>
      <c r="C5" s="653" t="s">
        <v>21</v>
      </c>
      <c r="D5" s="653" t="s">
        <v>22</v>
      </c>
      <c r="E5" s="653" t="s">
        <v>23</v>
      </c>
      <c r="F5" s="653" t="s">
        <v>160</v>
      </c>
      <c r="G5" s="655" t="s">
        <v>161</v>
      </c>
      <c r="H5" s="346" t="s">
        <v>8</v>
      </c>
      <c r="I5" s="651"/>
      <c r="J5" s="80"/>
    </row>
    <row r="6" spans="1:20" ht="16.149999999999999" customHeight="1" x14ac:dyDescent="0.2">
      <c r="A6" s="635"/>
      <c r="B6" s="654"/>
      <c r="C6" s="654"/>
      <c r="D6" s="654"/>
      <c r="E6" s="654"/>
      <c r="F6" s="654"/>
      <c r="G6" s="656"/>
      <c r="H6" s="191" t="s">
        <v>198</v>
      </c>
      <c r="I6" s="652"/>
      <c r="J6" s="80"/>
      <c r="L6" s="201"/>
      <c r="M6" s="201"/>
      <c r="N6" s="201"/>
      <c r="O6" s="201"/>
      <c r="P6" s="201"/>
      <c r="Q6" s="201"/>
      <c r="R6" s="204"/>
    </row>
    <row r="7" spans="1:20" ht="16.5" customHeight="1" x14ac:dyDescent="0.2">
      <c r="A7" s="122" t="s">
        <v>17</v>
      </c>
      <c r="B7" s="495"/>
      <c r="C7" s="132"/>
      <c r="D7" s="132"/>
      <c r="E7" s="132"/>
      <c r="F7" s="132"/>
      <c r="G7" s="132"/>
      <c r="H7" s="497"/>
      <c r="I7" s="125" t="s">
        <v>24</v>
      </c>
      <c r="J7" s="80"/>
      <c r="L7" s="201"/>
      <c r="M7" s="201"/>
      <c r="N7" s="201"/>
      <c r="O7" s="201"/>
      <c r="P7" s="201"/>
      <c r="Q7" s="201"/>
      <c r="R7" s="204"/>
    </row>
    <row r="8" spans="1:20" ht="16.5" customHeight="1" x14ac:dyDescent="0.2">
      <c r="A8" s="395">
        <v>0</v>
      </c>
      <c r="B8" s="200" t="s">
        <v>243</v>
      </c>
      <c r="C8" s="201">
        <v>0.1</v>
      </c>
      <c r="D8" s="201">
        <v>0.2</v>
      </c>
      <c r="E8" s="201">
        <v>0.2</v>
      </c>
      <c r="F8" s="201">
        <v>0.8</v>
      </c>
      <c r="G8" s="201">
        <v>3.7</v>
      </c>
      <c r="H8" s="232">
        <v>0.2</v>
      </c>
      <c r="I8" s="398">
        <v>0</v>
      </c>
      <c r="J8" s="80"/>
      <c r="L8" s="201"/>
      <c r="M8" s="201"/>
      <c r="N8" s="201"/>
      <c r="O8" s="201"/>
      <c r="P8" s="201"/>
      <c r="Q8" s="201"/>
      <c r="R8" s="204"/>
    </row>
    <row r="9" spans="1:20" ht="16.5" customHeight="1" x14ac:dyDescent="0.2">
      <c r="A9" s="397" t="s">
        <v>68</v>
      </c>
      <c r="B9" s="200">
        <v>5.3</v>
      </c>
      <c r="C9" s="201">
        <v>5</v>
      </c>
      <c r="D9" s="201">
        <v>9.6</v>
      </c>
      <c r="E9" s="201">
        <v>13.3</v>
      </c>
      <c r="F9" s="201">
        <v>14.6</v>
      </c>
      <c r="G9" s="201">
        <v>24.5</v>
      </c>
      <c r="H9" s="232">
        <v>8.1</v>
      </c>
      <c r="I9" s="464" t="s">
        <v>66</v>
      </c>
      <c r="J9" s="80"/>
      <c r="L9" s="201"/>
      <c r="M9" s="201"/>
      <c r="N9" s="201"/>
      <c r="O9" s="201"/>
      <c r="P9" s="201"/>
      <c r="Q9" s="201"/>
      <c r="R9" s="204"/>
    </row>
    <row r="10" spans="1:20" ht="16.5" customHeight="1" x14ac:dyDescent="0.2">
      <c r="A10" s="397" t="s">
        <v>69</v>
      </c>
      <c r="B10" s="200">
        <v>24.6</v>
      </c>
      <c r="C10" s="201">
        <v>15.4</v>
      </c>
      <c r="D10" s="201">
        <v>19.8</v>
      </c>
      <c r="E10" s="201">
        <v>23.2</v>
      </c>
      <c r="F10" s="201">
        <v>21.2</v>
      </c>
      <c r="G10" s="201">
        <v>22.1</v>
      </c>
      <c r="H10" s="232">
        <v>19.899999999999999</v>
      </c>
      <c r="I10" s="464" t="s">
        <v>67</v>
      </c>
      <c r="J10" s="80"/>
      <c r="L10" s="201"/>
      <c r="M10" s="201"/>
      <c r="N10" s="201"/>
      <c r="O10" s="201"/>
      <c r="P10" s="201"/>
      <c r="Q10" s="201"/>
      <c r="R10" s="204"/>
    </row>
    <row r="11" spans="1:20" ht="16.5" customHeight="1" x14ac:dyDescent="0.2">
      <c r="A11" s="397" t="s">
        <v>70</v>
      </c>
      <c r="B11" s="200">
        <v>51.4</v>
      </c>
      <c r="C11" s="201">
        <v>41.3</v>
      </c>
      <c r="D11" s="201">
        <v>34.799999999999997</v>
      </c>
      <c r="E11" s="201">
        <v>34.5</v>
      </c>
      <c r="F11" s="201">
        <v>29.8</v>
      </c>
      <c r="G11" s="201">
        <v>21.2</v>
      </c>
      <c r="H11" s="232">
        <v>40</v>
      </c>
      <c r="I11" s="464" t="s">
        <v>71</v>
      </c>
      <c r="J11" s="80"/>
      <c r="L11" s="24"/>
      <c r="M11" s="24"/>
      <c r="N11" s="24"/>
      <c r="O11" s="24"/>
      <c r="P11" s="24"/>
      <c r="Q11" s="24"/>
      <c r="R11" s="24"/>
      <c r="S11" s="184"/>
      <c r="T11" s="184"/>
    </row>
    <row r="12" spans="1:20" ht="16.5" customHeight="1" x14ac:dyDescent="0.2">
      <c r="A12" s="397" t="s">
        <v>26</v>
      </c>
      <c r="B12" s="200">
        <v>18.7</v>
      </c>
      <c r="C12" s="201">
        <v>38.200000000000003</v>
      </c>
      <c r="D12" s="201">
        <v>35.6</v>
      </c>
      <c r="E12" s="201">
        <v>28.8</v>
      </c>
      <c r="F12" s="201">
        <v>33.6</v>
      </c>
      <c r="G12" s="201">
        <v>28.5</v>
      </c>
      <c r="H12" s="232">
        <v>31.8</v>
      </c>
      <c r="I12" s="399" t="s">
        <v>26</v>
      </c>
      <c r="J12" s="80"/>
      <c r="N12" s="184"/>
      <c r="O12" s="184"/>
      <c r="P12" s="184"/>
      <c r="Q12" s="184"/>
      <c r="R12" s="184"/>
      <c r="S12" s="184"/>
      <c r="T12" s="184"/>
    </row>
    <row r="13" spans="1:20" ht="16.5" customHeight="1" x14ac:dyDescent="0.2">
      <c r="A13" s="187" t="s">
        <v>8</v>
      </c>
      <c r="B13" s="240">
        <f t="shared" ref="B13:H13" si="0">SUM(B8:B12)</f>
        <v>100</v>
      </c>
      <c r="C13" s="223">
        <f t="shared" si="0"/>
        <v>100</v>
      </c>
      <c r="D13" s="223">
        <f t="shared" si="0"/>
        <v>100</v>
      </c>
      <c r="E13" s="223">
        <f t="shared" si="0"/>
        <v>100</v>
      </c>
      <c r="F13" s="223">
        <f t="shared" si="0"/>
        <v>100</v>
      </c>
      <c r="G13" s="223">
        <f t="shared" si="0"/>
        <v>100</v>
      </c>
      <c r="H13" s="241">
        <f t="shared" si="0"/>
        <v>99.999999999999986</v>
      </c>
      <c r="I13" s="131" t="s">
        <v>9</v>
      </c>
      <c r="J13" s="80"/>
      <c r="M13" s="205"/>
      <c r="N13" s="184"/>
      <c r="O13" s="184"/>
      <c r="P13" s="184"/>
      <c r="Q13" s="184"/>
      <c r="R13" s="184"/>
      <c r="S13" s="184"/>
      <c r="T13" s="184"/>
    </row>
    <row r="14" spans="1:20" ht="16.5" customHeight="1" x14ac:dyDescent="0.2">
      <c r="A14" s="122" t="s">
        <v>18</v>
      </c>
      <c r="B14" s="200"/>
      <c r="C14" s="201"/>
      <c r="D14" s="201"/>
      <c r="E14" s="201"/>
      <c r="F14" s="201"/>
      <c r="G14" s="201"/>
      <c r="H14" s="232"/>
      <c r="I14" s="125" t="s">
        <v>25</v>
      </c>
      <c r="J14" s="80"/>
      <c r="M14" s="205"/>
      <c r="N14" s="184"/>
      <c r="O14" s="184"/>
      <c r="P14" s="184"/>
      <c r="Q14" s="184"/>
      <c r="R14" s="184"/>
      <c r="S14" s="184"/>
      <c r="T14" s="184"/>
    </row>
    <row r="15" spans="1:20" ht="16.5" customHeight="1" x14ac:dyDescent="0.2">
      <c r="A15" s="395">
        <v>0</v>
      </c>
      <c r="B15" s="200" t="s">
        <v>243</v>
      </c>
      <c r="C15" s="201" t="s">
        <v>243</v>
      </c>
      <c r="D15" s="201">
        <v>0.1</v>
      </c>
      <c r="E15" s="201">
        <v>1.7</v>
      </c>
      <c r="F15" s="201">
        <v>5.8</v>
      </c>
      <c r="G15" s="201">
        <v>28</v>
      </c>
      <c r="H15" s="232">
        <v>0.6</v>
      </c>
      <c r="I15" s="398">
        <v>0</v>
      </c>
      <c r="J15" s="80"/>
      <c r="N15" s="184"/>
      <c r="O15" s="184"/>
      <c r="P15" s="184"/>
      <c r="Q15" s="184"/>
      <c r="R15" s="184"/>
      <c r="S15" s="184"/>
      <c r="T15" s="184"/>
    </row>
    <row r="16" spans="1:20" ht="16.5" customHeight="1" x14ac:dyDescent="0.2">
      <c r="A16" s="397" t="s">
        <v>68</v>
      </c>
      <c r="B16" s="200">
        <v>0.4</v>
      </c>
      <c r="C16" s="201">
        <v>0.5</v>
      </c>
      <c r="D16" s="201">
        <v>3</v>
      </c>
      <c r="E16" s="201">
        <v>7</v>
      </c>
      <c r="F16" s="201">
        <v>19.7</v>
      </c>
      <c r="G16" s="201">
        <v>35.9</v>
      </c>
      <c r="H16" s="232">
        <v>2.8</v>
      </c>
      <c r="I16" s="464" t="s">
        <v>66</v>
      </c>
      <c r="J16" s="80"/>
      <c r="N16" s="184"/>
      <c r="O16" s="184"/>
      <c r="P16" s="184"/>
      <c r="Q16" s="184"/>
      <c r="R16" s="184"/>
      <c r="S16" s="184"/>
      <c r="T16" s="184"/>
    </row>
    <row r="17" spans="1:20" ht="16.5" customHeight="1" x14ac:dyDescent="0.2">
      <c r="A17" s="397" t="s">
        <v>69</v>
      </c>
      <c r="B17" s="200">
        <v>1.6</v>
      </c>
      <c r="C17" s="201">
        <v>1.3</v>
      </c>
      <c r="D17" s="201">
        <v>7.6</v>
      </c>
      <c r="E17" s="201">
        <v>10.7</v>
      </c>
      <c r="F17" s="201">
        <v>14.2</v>
      </c>
      <c r="G17" s="201">
        <v>11.5</v>
      </c>
      <c r="H17" s="232">
        <v>4.5</v>
      </c>
      <c r="I17" s="464" t="s">
        <v>67</v>
      </c>
      <c r="J17" s="80"/>
      <c r="N17" s="184"/>
      <c r="O17" s="184"/>
      <c r="P17" s="184"/>
      <c r="Q17" s="184"/>
      <c r="R17" s="184"/>
      <c r="S17" s="184"/>
      <c r="T17" s="184"/>
    </row>
    <row r="18" spans="1:20" ht="16.5" customHeight="1" x14ac:dyDescent="0.2">
      <c r="A18" s="397" t="s">
        <v>70</v>
      </c>
      <c r="B18" s="200">
        <v>12.5</v>
      </c>
      <c r="C18" s="201">
        <v>6.4</v>
      </c>
      <c r="D18" s="201">
        <v>11.2</v>
      </c>
      <c r="E18" s="201">
        <v>19.100000000000001</v>
      </c>
      <c r="F18" s="201">
        <v>16</v>
      </c>
      <c r="G18" s="201">
        <v>7.3</v>
      </c>
      <c r="H18" s="232">
        <v>10.5</v>
      </c>
      <c r="I18" s="464" t="s">
        <v>71</v>
      </c>
      <c r="J18" s="80"/>
      <c r="N18" s="184"/>
      <c r="O18" s="184"/>
      <c r="P18" s="184"/>
      <c r="Q18" s="184"/>
      <c r="R18" s="184"/>
      <c r="S18" s="184"/>
      <c r="T18" s="184"/>
    </row>
    <row r="19" spans="1:20" ht="16.5" customHeight="1" x14ac:dyDescent="0.2">
      <c r="A19" s="397" t="s">
        <v>26</v>
      </c>
      <c r="B19" s="200">
        <v>85.5</v>
      </c>
      <c r="C19" s="201">
        <v>91.8</v>
      </c>
      <c r="D19" s="201">
        <v>78.099999999999994</v>
      </c>
      <c r="E19" s="201">
        <v>61.5</v>
      </c>
      <c r="F19" s="201">
        <v>44.3</v>
      </c>
      <c r="G19" s="201">
        <v>17.3</v>
      </c>
      <c r="H19" s="232">
        <v>81.599999999999994</v>
      </c>
      <c r="I19" s="399" t="s">
        <v>26</v>
      </c>
      <c r="J19" s="80"/>
      <c r="M19" s="205"/>
      <c r="N19" s="184"/>
      <c r="O19" s="184"/>
      <c r="P19" s="184"/>
      <c r="Q19" s="184"/>
      <c r="R19" s="184"/>
      <c r="S19" s="184"/>
      <c r="T19" s="184"/>
    </row>
    <row r="20" spans="1:20" ht="16.5" customHeight="1" x14ac:dyDescent="0.2">
      <c r="A20" s="121" t="s">
        <v>8</v>
      </c>
      <c r="B20" s="240">
        <f t="shared" ref="B20:H20" si="1">SUM(B15:B19)</f>
        <v>100</v>
      </c>
      <c r="C20" s="223">
        <f t="shared" si="1"/>
        <v>100</v>
      </c>
      <c r="D20" s="223">
        <f t="shared" si="1"/>
        <v>100</v>
      </c>
      <c r="E20" s="223">
        <f t="shared" si="1"/>
        <v>100</v>
      </c>
      <c r="F20" s="223">
        <f t="shared" si="1"/>
        <v>100</v>
      </c>
      <c r="G20" s="223">
        <f t="shared" si="1"/>
        <v>100</v>
      </c>
      <c r="H20" s="241">
        <f t="shared" si="1"/>
        <v>100</v>
      </c>
      <c r="I20" s="465" t="s">
        <v>9</v>
      </c>
      <c r="J20" s="80"/>
      <c r="M20" s="205"/>
      <c r="N20" s="184"/>
      <c r="O20" s="184"/>
      <c r="P20" s="184"/>
      <c r="Q20" s="184"/>
      <c r="R20" s="184"/>
      <c r="S20" s="184"/>
      <c r="T20" s="184"/>
    </row>
    <row r="21" spans="1:20" ht="16.5" customHeight="1" x14ac:dyDescent="0.2">
      <c r="A21" s="122" t="s">
        <v>12</v>
      </c>
      <c r="B21" s="200"/>
      <c r="C21" s="201"/>
      <c r="D21" s="201"/>
      <c r="E21" s="201"/>
      <c r="F21" s="201"/>
      <c r="G21" s="201"/>
      <c r="H21" s="232"/>
      <c r="I21" s="125" t="s">
        <v>19</v>
      </c>
      <c r="J21" s="80"/>
      <c r="N21" s="184"/>
      <c r="O21" s="184"/>
      <c r="P21" s="184"/>
      <c r="Q21" s="184"/>
      <c r="R21" s="184"/>
      <c r="S21" s="184"/>
      <c r="T21" s="184"/>
    </row>
    <row r="22" spans="1:20" ht="16.5" customHeight="1" x14ac:dyDescent="0.2">
      <c r="A22" s="395">
        <v>0</v>
      </c>
      <c r="B22" s="200" t="s">
        <v>243</v>
      </c>
      <c r="C22" s="201">
        <v>0.1</v>
      </c>
      <c r="D22" s="201">
        <v>0.2</v>
      </c>
      <c r="E22" s="201">
        <v>0.5</v>
      </c>
      <c r="F22" s="201">
        <v>1.5</v>
      </c>
      <c r="G22" s="201">
        <v>5.5</v>
      </c>
      <c r="H22" s="232">
        <v>0.3</v>
      </c>
      <c r="I22" s="398">
        <v>0</v>
      </c>
      <c r="J22" s="80"/>
      <c r="N22" s="184"/>
      <c r="O22" s="184"/>
      <c r="P22" s="184"/>
      <c r="Q22" s="184"/>
      <c r="R22" s="184"/>
      <c r="S22" s="184"/>
      <c r="T22" s="184"/>
    </row>
    <row r="23" spans="1:20" ht="16.5" customHeight="1" x14ac:dyDescent="0.2">
      <c r="A23" s="397" t="s">
        <v>68</v>
      </c>
      <c r="B23" s="200">
        <v>4.5</v>
      </c>
      <c r="C23" s="201">
        <v>3.9</v>
      </c>
      <c r="D23" s="201">
        <v>8.3000000000000007</v>
      </c>
      <c r="E23" s="201">
        <v>12.2</v>
      </c>
      <c r="F23" s="201">
        <v>15.3</v>
      </c>
      <c r="G23" s="201">
        <v>25.3</v>
      </c>
      <c r="H23" s="232">
        <v>7.1</v>
      </c>
      <c r="I23" s="464" t="s">
        <v>66</v>
      </c>
      <c r="J23" s="80"/>
      <c r="N23" s="184"/>
      <c r="O23" s="184"/>
      <c r="P23" s="184"/>
      <c r="Q23" s="184"/>
      <c r="R23" s="184"/>
      <c r="S23" s="184"/>
      <c r="T23" s="184"/>
    </row>
    <row r="24" spans="1:20" ht="16.5" customHeight="1" x14ac:dyDescent="0.2">
      <c r="A24" s="397" t="s">
        <v>69</v>
      </c>
      <c r="B24" s="200">
        <v>20.8</v>
      </c>
      <c r="C24" s="201">
        <v>12.1</v>
      </c>
      <c r="D24" s="201">
        <v>17.3</v>
      </c>
      <c r="E24" s="201">
        <v>21.1</v>
      </c>
      <c r="F24" s="201">
        <v>20.2</v>
      </c>
      <c r="G24" s="201">
        <v>21.3</v>
      </c>
      <c r="H24" s="232">
        <v>16.899999999999999</v>
      </c>
      <c r="I24" s="464" t="s">
        <v>67</v>
      </c>
      <c r="J24" s="80"/>
      <c r="N24" s="184"/>
      <c r="O24" s="184"/>
      <c r="P24" s="184"/>
      <c r="Q24" s="184"/>
      <c r="R24" s="184"/>
      <c r="S24" s="184"/>
      <c r="T24" s="184"/>
    </row>
    <row r="25" spans="1:20" ht="16.5" customHeight="1" x14ac:dyDescent="0.2">
      <c r="A25" s="397" t="s">
        <v>70</v>
      </c>
      <c r="B25" s="200">
        <v>45</v>
      </c>
      <c r="C25" s="201">
        <v>33.299999999999997</v>
      </c>
      <c r="D25" s="201">
        <v>30</v>
      </c>
      <c r="E25" s="201">
        <v>31.9</v>
      </c>
      <c r="F25" s="201">
        <v>27.9</v>
      </c>
      <c r="G25" s="201">
        <v>20.2</v>
      </c>
      <c r="H25" s="232">
        <v>34.299999999999997</v>
      </c>
      <c r="I25" s="464" t="s">
        <v>71</v>
      </c>
      <c r="J25" s="80"/>
      <c r="M25" s="205"/>
      <c r="N25" s="184"/>
      <c r="O25" s="184"/>
      <c r="P25" s="184"/>
      <c r="Q25" s="184"/>
      <c r="R25" s="184"/>
      <c r="S25" s="184"/>
      <c r="T25" s="184"/>
    </row>
    <row r="26" spans="1:20" ht="16.5" customHeight="1" x14ac:dyDescent="0.2">
      <c r="A26" s="397" t="s">
        <v>26</v>
      </c>
      <c r="B26" s="200">
        <v>29.7</v>
      </c>
      <c r="C26" s="201">
        <v>50.6</v>
      </c>
      <c r="D26" s="201">
        <v>44.2</v>
      </c>
      <c r="E26" s="201">
        <v>34.299999999999997</v>
      </c>
      <c r="F26" s="201">
        <v>35.1</v>
      </c>
      <c r="G26" s="201">
        <v>27.7</v>
      </c>
      <c r="H26" s="232">
        <v>41.4</v>
      </c>
      <c r="I26" s="399" t="s">
        <v>26</v>
      </c>
      <c r="J26" s="80"/>
      <c r="M26" s="205"/>
      <c r="N26" s="184"/>
      <c r="O26" s="184"/>
      <c r="P26" s="184"/>
      <c r="Q26" s="184"/>
      <c r="R26" s="184"/>
      <c r="S26" s="184"/>
      <c r="T26" s="184"/>
    </row>
    <row r="27" spans="1:20" ht="16.5" customHeight="1" x14ac:dyDescent="0.2">
      <c r="A27" s="121" t="s">
        <v>8</v>
      </c>
      <c r="B27" s="240">
        <f t="shared" ref="B27:H27" si="2">SUM(B22:B26)</f>
        <v>100</v>
      </c>
      <c r="C27" s="223">
        <f t="shared" si="2"/>
        <v>100</v>
      </c>
      <c r="D27" s="223">
        <f t="shared" si="2"/>
        <v>100</v>
      </c>
      <c r="E27" s="223">
        <f t="shared" si="2"/>
        <v>99.999999999999986</v>
      </c>
      <c r="F27" s="223">
        <f t="shared" si="2"/>
        <v>100</v>
      </c>
      <c r="G27" s="223">
        <f t="shared" si="2"/>
        <v>100</v>
      </c>
      <c r="H27" s="241">
        <f t="shared" si="2"/>
        <v>100</v>
      </c>
      <c r="I27" s="113" t="s">
        <v>9</v>
      </c>
      <c r="J27" s="80"/>
      <c r="N27" s="184"/>
      <c r="O27" s="184"/>
      <c r="P27" s="184"/>
      <c r="Q27" s="184"/>
      <c r="R27" s="184"/>
      <c r="S27" s="184"/>
      <c r="T27" s="184"/>
    </row>
    <row r="28" spans="1:20" x14ac:dyDescent="0.2">
      <c r="B28" s="24"/>
      <c r="C28" s="24"/>
      <c r="D28" s="24"/>
      <c r="E28" s="24"/>
      <c r="F28" s="24"/>
      <c r="G28" s="24"/>
      <c r="H28" s="24"/>
      <c r="N28" s="184"/>
      <c r="O28" s="184"/>
      <c r="P28" s="184"/>
      <c r="Q28" s="184"/>
      <c r="R28" s="184"/>
      <c r="S28" s="184"/>
      <c r="T28" s="184"/>
    </row>
  </sheetData>
  <mergeCells count="11">
    <mergeCell ref="A4:A6"/>
    <mergeCell ref="I4:I6"/>
    <mergeCell ref="A2:I2"/>
    <mergeCell ref="A1:I1"/>
    <mergeCell ref="G4:H4"/>
    <mergeCell ref="B5:B6"/>
    <mergeCell ref="C5:C6"/>
    <mergeCell ref="D5:D6"/>
    <mergeCell ref="E5:E6"/>
    <mergeCell ref="F5:F6"/>
    <mergeCell ref="G5:G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1" orientation="portrait" useFirstPageNumber="1" r:id="rId1"/>
  <headerFooter>
    <oddHeader>&amp;L&amp;8 PCBS : Palestinian Labour Force Survey 2020 - Annual Report&amp;R&amp;8&amp;K00+000م&amp;K01+000 PCBS: مسح القوى العاملة الفلسطينية 2020 - التقرير السنوي</oddHeader>
    <oddFooter>&amp;C&amp;P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9"/>
  <sheetViews>
    <sheetView rightToLeft="1" workbookViewId="0">
      <selection activeCell="K26" sqref="K26"/>
    </sheetView>
  </sheetViews>
  <sheetFormatPr defaultRowHeight="14.25" x14ac:dyDescent="0.2"/>
  <cols>
    <col min="1" max="1" width="10.625" customWidth="1"/>
    <col min="2" max="8" width="7.625" customWidth="1"/>
    <col min="9" max="9" width="13.375" customWidth="1"/>
  </cols>
  <sheetData>
    <row r="1" spans="1:20" s="80" customFormat="1" ht="41.65" customHeight="1" x14ac:dyDescent="0.2">
      <c r="A1" s="615" t="s">
        <v>274</v>
      </c>
      <c r="B1" s="615"/>
      <c r="C1" s="615"/>
      <c r="D1" s="615"/>
      <c r="E1" s="615"/>
      <c r="F1" s="615"/>
      <c r="G1" s="615"/>
      <c r="H1" s="615"/>
      <c r="I1" s="615"/>
    </row>
    <row r="2" spans="1:20" ht="31.15" customHeight="1" x14ac:dyDescent="0.2">
      <c r="A2" s="616" t="s">
        <v>275</v>
      </c>
      <c r="B2" s="616"/>
      <c r="C2" s="616"/>
      <c r="D2" s="616"/>
      <c r="E2" s="616"/>
      <c r="F2" s="616"/>
      <c r="G2" s="616"/>
      <c r="H2" s="616"/>
      <c r="I2" s="616"/>
    </row>
    <row r="3" spans="1:20" s="166" customFormat="1" ht="6" customHeight="1" x14ac:dyDescent="0.15">
      <c r="A3" s="168"/>
      <c r="B3" s="168"/>
      <c r="C3" s="168"/>
      <c r="D3" s="168"/>
      <c r="E3" s="168"/>
      <c r="F3" s="168"/>
      <c r="G3" s="168"/>
      <c r="H3" s="168"/>
      <c r="I3" s="168"/>
      <c r="J3" s="169"/>
    </row>
    <row r="4" spans="1:20" ht="16.5" customHeight="1" x14ac:dyDescent="0.2">
      <c r="A4" s="633" t="s">
        <v>179</v>
      </c>
      <c r="B4" s="112" t="s">
        <v>173</v>
      </c>
      <c r="C4" s="33"/>
      <c r="D4" s="33"/>
      <c r="E4" s="33"/>
      <c r="F4" s="33"/>
      <c r="G4" s="629" t="s">
        <v>147</v>
      </c>
      <c r="H4" s="630"/>
      <c r="I4" s="650" t="s">
        <v>187</v>
      </c>
      <c r="J4" s="80"/>
    </row>
    <row r="5" spans="1:20" ht="16.5" customHeight="1" x14ac:dyDescent="0.2">
      <c r="A5" s="649"/>
      <c r="B5" s="653" t="s">
        <v>20</v>
      </c>
      <c r="C5" s="653" t="s">
        <v>21</v>
      </c>
      <c r="D5" s="653" t="s">
        <v>22</v>
      </c>
      <c r="E5" s="653" t="s">
        <v>23</v>
      </c>
      <c r="F5" s="653" t="s">
        <v>160</v>
      </c>
      <c r="G5" s="655" t="s">
        <v>161</v>
      </c>
      <c r="H5" s="346" t="s">
        <v>8</v>
      </c>
      <c r="I5" s="651"/>
      <c r="J5" s="80"/>
    </row>
    <row r="6" spans="1:20" ht="16.5" customHeight="1" x14ac:dyDescent="0.2">
      <c r="A6" s="635"/>
      <c r="B6" s="654"/>
      <c r="C6" s="654"/>
      <c r="D6" s="654"/>
      <c r="E6" s="654"/>
      <c r="F6" s="654"/>
      <c r="G6" s="656"/>
      <c r="H6" s="191" t="s">
        <v>198</v>
      </c>
      <c r="I6" s="652"/>
      <c r="J6" s="80"/>
    </row>
    <row r="7" spans="1:20" ht="16.5" customHeight="1" x14ac:dyDescent="0.2">
      <c r="A7" s="122" t="s">
        <v>17</v>
      </c>
      <c r="B7" s="495"/>
      <c r="C7" s="132"/>
      <c r="D7" s="132"/>
      <c r="E7" s="132"/>
      <c r="F7" s="132"/>
      <c r="G7" s="132"/>
      <c r="H7" s="496"/>
      <c r="I7" s="125" t="s">
        <v>24</v>
      </c>
      <c r="J7" s="80"/>
      <c r="R7" s="204"/>
    </row>
    <row r="8" spans="1:20" ht="16.5" customHeight="1" x14ac:dyDescent="0.2">
      <c r="A8" s="395">
        <v>0</v>
      </c>
      <c r="B8" s="200">
        <v>0.1</v>
      </c>
      <c r="C8" s="201">
        <v>0.1</v>
      </c>
      <c r="D8" s="201">
        <v>0.2</v>
      </c>
      <c r="E8" s="201">
        <v>0.3</v>
      </c>
      <c r="F8" s="201">
        <v>1</v>
      </c>
      <c r="G8" s="201">
        <v>3.7</v>
      </c>
      <c r="H8" s="232">
        <v>0.3</v>
      </c>
      <c r="I8" s="398">
        <v>0</v>
      </c>
      <c r="J8" s="80"/>
      <c r="R8" s="204"/>
    </row>
    <row r="9" spans="1:20" ht="16.5" customHeight="1" x14ac:dyDescent="0.2">
      <c r="A9" s="397" t="s">
        <v>68</v>
      </c>
      <c r="B9" s="200">
        <v>4.0999999999999996</v>
      </c>
      <c r="C9" s="201">
        <v>4.7</v>
      </c>
      <c r="D9" s="201">
        <v>9.6</v>
      </c>
      <c r="E9" s="201">
        <v>13.6</v>
      </c>
      <c r="F9" s="201">
        <v>15.2</v>
      </c>
      <c r="G9" s="201">
        <v>26.5</v>
      </c>
      <c r="H9" s="232">
        <v>8.1</v>
      </c>
      <c r="I9" s="464" t="s">
        <v>66</v>
      </c>
      <c r="J9" s="80"/>
      <c r="R9" s="204"/>
    </row>
    <row r="10" spans="1:20" ht="16.5" customHeight="1" x14ac:dyDescent="0.2">
      <c r="A10" s="397" t="s">
        <v>69</v>
      </c>
      <c r="B10" s="200">
        <v>25.7</v>
      </c>
      <c r="C10" s="201">
        <v>15.8</v>
      </c>
      <c r="D10" s="201">
        <v>21.4</v>
      </c>
      <c r="E10" s="201">
        <v>24.7</v>
      </c>
      <c r="F10" s="201">
        <v>20.2</v>
      </c>
      <c r="G10" s="201">
        <v>23.4</v>
      </c>
      <c r="H10" s="232">
        <v>21</v>
      </c>
      <c r="I10" s="464" t="s">
        <v>67</v>
      </c>
      <c r="J10" s="80"/>
      <c r="R10" s="204"/>
    </row>
    <row r="11" spans="1:20" ht="16.5" customHeight="1" x14ac:dyDescent="0.2">
      <c r="A11" s="397" t="s">
        <v>70</v>
      </c>
      <c r="B11" s="200">
        <v>53.9</v>
      </c>
      <c r="C11" s="201">
        <v>43.8</v>
      </c>
      <c r="D11" s="201">
        <v>37.299999999999997</v>
      </c>
      <c r="E11" s="201">
        <v>36.799999999999997</v>
      </c>
      <c r="F11" s="201">
        <v>32.299999999999997</v>
      </c>
      <c r="G11" s="201">
        <v>21.9</v>
      </c>
      <c r="H11" s="232">
        <v>42.3</v>
      </c>
      <c r="I11" s="464" t="s">
        <v>71</v>
      </c>
      <c r="J11" s="80"/>
      <c r="R11" s="204"/>
      <c r="S11" s="184"/>
      <c r="T11" s="184"/>
    </row>
    <row r="12" spans="1:20" ht="16.5" customHeight="1" x14ac:dyDescent="0.2">
      <c r="A12" s="397" t="s">
        <v>26</v>
      </c>
      <c r="B12" s="200">
        <v>16.2</v>
      </c>
      <c r="C12" s="201">
        <v>35.6</v>
      </c>
      <c r="D12" s="201">
        <v>31.5</v>
      </c>
      <c r="E12" s="201">
        <v>24.6</v>
      </c>
      <c r="F12" s="201">
        <v>31.3</v>
      </c>
      <c r="G12" s="201">
        <v>24.5</v>
      </c>
      <c r="H12" s="232">
        <v>28.3</v>
      </c>
      <c r="I12" s="399" t="s">
        <v>26</v>
      </c>
      <c r="J12" s="80"/>
      <c r="R12" s="24"/>
      <c r="S12" s="184"/>
      <c r="T12" s="184"/>
    </row>
    <row r="13" spans="1:20" ht="16.5" customHeight="1" x14ac:dyDescent="0.2">
      <c r="A13" s="187" t="s">
        <v>8</v>
      </c>
      <c r="B13" s="240">
        <f t="shared" ref="B13:H13" si="0">SUM(B8:B12)</f>
        <v>100</v>
      </c>
      <c r="C13" s="223">
        <f t="shared" si="0"/>
        <v>100</v>
      </c>
      <c r="D13" s="223">
        <f t="shared" si="0"/>
        <v>100</v>
      </c>
      <c r="E13" s="223">
        <f t="shared" si="0"/>
        <v>100</v>
      </c>
      <c r="F13" s="223">
        <f t="shared" si="0"/>
        <v>99.999999999999986</v>
      </c>
      <c r="G13" s="223">
        <f t="shared" si="0"/>
        <v>100</v>
      </c>
      <c r="H13" s="241">
        <f t="shared" si="0"/>
        <v>99.999999999999986</v>
      </c>
      <c r="I13" s="131" t="s">
        <v>9</v>
      </c>
      <c r="J13" s="80"/>
      <c r="R13" s="184"/>
      <c r="S13" s="184"/>
      <c r="T13" s="184"/>
    </row>
    <row r="14" spans="1:20" ht="16.5" customHeight="1" x14ac:dyDescent="0.2">
      <c r="A14" s="86" t="s">
        <v>18</v>
      </c>
      <c r="B14" s="200"/>
      <c r="C14" s="201"/>
      <c r="D14" s="201"/>
      <c r="E14" s="201"/>
      <c r="F14" s="201"/>
      <c r="G14" s="201"/>
      <c r="H14" s="232"/>
      <c r="I14" s="34" t="s">
        <v>25</v>
      </c>
      <c r="J14" s="80"/>
      <c r="R14" s="184"/>
      <c r="S14" s="184"/>
      <c r="T14" s="184"/>
    </row>
    <row r="15" spans="1:20" ht="16.5" customHeight="1" x14ac:dyDescent="0.2">
      <c r="A15" s="40">
        <v>0</v>
      </c>
      <c r="B15" s="200" t="s">
        <v>243</v>
      </c>
      <c r="C15" s="201" t="s">
        <v>243</v>
      </c>
      <c r="D15" s="201">
        <v>0.1</v>
      </c>
      <c r="E15" s="201">
        <v>1.9</v>
      </c>
      <c r="F15" s="201">
        <v>6.9</v>
      </c>
      <c r="G15" s="201">
        <v>31.7</v>
      </c>
      <c r="H15" s="232">
        <v>0.8</v>
      </c>
      <c r="I15" s="43">
        <v>0</v>
      </c>
      <c r="J15" s="80"/>
      <c r="R15" s="184"/>
      <c r="S15" s="184"/>
      <c r="T15" s="184"/>
    </row>
    <row r="16" spans="1:20" ht="16.5" customHeight="1" x14ac:dyDescent="0.2">
      <c r="A16" s="37" t="s">
        <v>68</v>
      </c>
      <c r="B16" s="200">
        <v>0.7</v>
      </c>
      <c r="C16" s="201">
        <v>0.6</v>
      </c>
      <c r="D16" s="201">
        <v>3.8</v>
      </c>
      <c r="E16" s="201">
        <v>8.4</v>
      </c>
      <c r="F16" s="201">
        <v>22.2</v>
      </c>
      <c r="G16" s="201">
        <v>40.700000000000003</v>
      </c>
      <c r="H16" s="232">
        <v>3.8</v>
      </c>
      <c r="I16" s="35" t="s">
        <v>66</v>
      </c>
      <c r="J16" s="80"/>
      <c r="R16" s="184"/>
      <c r="S16" s="184"/>
      <c r="T16" s="184"/>
    </row>
    <row r="17" spans="1:20" ht="16.5" customHeight="1" x14ac:dyDescent="0.2">
      <c r="A17" s="37" t="s">
        <v>69</v>
      </c>
      <c r="B17" s="200">
        <v>1.8</v>
      </c>
      <c r="C17" s="201">
        <v>1.3</v>
      </c>
      <c r="D17" s="201">
        <v>10.7</v>
      </c>
      <c r="E17" s="201">
        <v>13.2</v>
      </c>
      <c r="F17" s="201">
        <v>14.4</v>
      </c>
      <c r="G17" s="201">
        <v>3.7</v>
      </c>
      <c r="H17" s="232">
        <v>5.9</v>
      </c>
      <c r="I17" s="35" t="s">
        <v>67</v>
      </c>
      <c r="J17" s="80"/>
      <c r="R17" s="184"/>
      <c r="S17" s="184"/>
      <c r="T17" s="184"/>
    </row>
    <row r="18" spans="1:20" ht="16.5" customHeight="1" x14ac:dyDescent="0.2">
      <c r="A18" s="37" t="s">
        <v>70</v>
      </c>
      <c r="B18" s="200">
        <v>15.8</v>
      </c>
      <c r="C18" s="201">
        <v>7.3</v>
      </c>
      <c r="D18" s="201">
        <v>12.8</v>
      </c>
      <c r="E18" s="201">
        <v>21.6</v>
      </c>
      <c r="F18" s="201">
        <v>16.2</v>
      </c>
      <c r="G18" s="201">
        <v>4.4000000000000004</v>
      </c>
      <c r="H18" s="232">
        <v>12.4</v>
      </c>
      <c r="I18" s="35" t="s">
        <v>71</v>
      </c>
      <c r="J18" s="80"/>
      <c r="R18" s="184"/>
      <c r="S18" s="184"/>
      <c r="T18" s="184"/>
    </row>
    <row r="19" spans="1:20" ht="16.5" customHeight="1" x14ac:dyDescent="0.2">
      <c r="A19" s="37" t="s">
        <v>26</v>
      </c>
      <c r="B19" s="200">
        <v>81.7</v>
      </c>
      <c r="C19" s="201">
        <v>90.8</v>
      </c>
      <c r="D19" s="201">
        <v>72.599999999999994</v>
      </c>
      <c r="E19" s="201">
        <v>54.9</v>
      </c>
      <c r="F19" s="201">
        <v>40.299999999999997</v>
      </c>
      <c r="G19" s="201">
        <v>19.5</v>
      </c>
      <c r="H19" s="232">
        <v>77.099999999999994</v>
      </c>
      <c r="I19" s="222" t="s">
        <v>26</v>
      </c>
      <c r="J19" s="80"/>
      <c r="R19" s="184"/>
      <c r="S19" s="184"/>
      <c r="T19" s="184"/>
    </row>
    <row r="20" spans="1:20" ht="16.5" customHeight="1" x14ac:dyDescent="0.2">
      <c r="A20" s="39" t="s">
        <v>8</v>
      </c>
      <c r="B20" s="240">
        <f t="shared" ref="B20:H20" si="1">SUM(B15:B19)</f>
        <v>100</v>
      </c>
      <c r="C20" s="223">
        <f t="shared" si="1"/>
        <v>100</v>
      </c>
      <c r="D20" s="223">
        <f t="shared" si="1"/>
        <v>100</v>
      </c>
      <c r="E20" s="223">
        <f t="shared" si="1"/>
        <v>100</v>
      </c>
      <c r="F20" s="223">
        <f t="shared" si="1"/>
        <v>100</v>
      </c>
      <c r="G20" s="223">
        <f t="shared" si="1"/>
        <v>100.00000000000001</v>
      </c>
      <c r="H20" s="241">
        <f t="shared" si="1"/>
        <v>100</v>
      </c>
      <c r="I20" s="41" t="s">
        <v>9</v>
      </c>
      <c r="J20" s="80"/>
      <c r="R20" s="184"/>
      <c r="S20" s="184"/>
      <c r="T20" s="184"/>
    </row>
    <row r="21" spans="1:20" ht="16.5" customHeight="1" x14ac:dyDescent="0.2">
      <c r="A21" s="86" t="s">
        <v>12</v>
      </c>
      <c r="B21" s="200"/>
      <c r="C21" s="201"/>
      <c r="D21" s="201"/>
      <c r="E21" s="201"/>
      <c r="F21" s="201"/>
      <c r="G21" s="201"/>
      <c r="H21" s="232"/>
      <c r="I21" s="34" t="s">
        <v>19</v>
      </c>
      <c r="J21" s="80"/>
      <c r="R21" s="184"/>
      <c r="S21" s="184"/>
      <c r="T21" s="184"/>
    </row>
    <row r="22" spans="1:20" ht="16.5" customHeight="1" x14ac:dyDescent="0.2">
      <c r="A22" s="40">
        <v>0</v>
      </c>
      <c r="B22" s="200" t="s">
        <v>243</v>
      </c>
      <c r="C22" s="201">
        <v>0.1</v>
      </c>
      <c r="D22" s="201">
        <v>0.2</v>
      </c>
      <c r="E22" s="201">
        <v>0.6</v>
      </c>
      <c r="F22" s="201">
        <v>1.8</v>
      </c>
      <c r="G22" s="201">
        <v>5.8</v>
      </c>
      <c r="H22" s="232">
        <v>0.4</v>
      </c>
      <c r="I22" s="43">
        <v>0</v>
      </c>
      <c r="J22" s="80"/>
      <c r="R22" s="184"/>
      <c r="S22" s="184"/>
      <c r="T22" s="184"/>
    </row>
    <row r="23" spans="1:20" ht="16.5" customHeight="1" x14ac:dyDescent="0.2">
      <c r="A23" s="37" t="s">
        <v>68</v>
      </c>
      <c r="B23" s="200">
        <v>3.6</v>
      </c>
      <c r="C23" s="201">
        <v>3.8</v>
      </c>
      <c r="D23" s="201">
        <v>8.4</v>
      </c>
      <c r="E23" s="201">
        <v>12.8</v>
      </c>
      <c r="F23" s="201">
        <v>16.2</v>
      </c>
      <c r="G23" s="201">
        <v>27.6</v>
      </c>
      <c r="H23" s="232">
        <v>7.3</v>
      </c>
      <c r="I23" s="35" t="s">
        <v>66</v>
      </c>
      <c r="J23" s="80"/>
      <c r="R23" s="184"/>
      <c r="S23" s="184"/>
      <c r="T23" s="184"/>
    </row>
    <row r="24" spans="1:20" ht="16.5" customHeight="1" x14ac:dyDescent="0.2">
      <c r="A24" s="37" t="s">
        <v>69</v>
      </c>
      <c r="B24" s="200">
        <v>22.3</v>
      </c>
      <c r="C24" s="201">
        <v>12.5</v>
      </c>
      <c r="D24" s="201">
        <v>19.2</v>
      </c>
      <c r="E24" s="201">
        <v>22.8</v>
      </c>
      <c r="F24" s="201">
        <v>19.399999999999999</v>
      </c>
      <c r="G24" s="201">
        <v>21.9</v>
      </c>
      <c r="H24" s="232">
        <v>18.2</v>
      </c>
      <c r="I24" s="35" t="s">
        <v>67</v>
      </c>
      <c r="J24" s="80"/>
      <c r="R24" s="184"/>
      <c r="S24" s="184"/>
      <c r="T24" s="184"/>
    </row>
    <row r="25" spans="1:20" ht="16.5" customHeight="1" x14ac:dyDescent="0.2">
      <c r="A25" s="37" t="s">
        <v>70</v>
      </c>
      <c r="B25" s="200">
        <v>48.4</v>
      </c>
      <c r="C25" s="201">
        <v>35.700000000000003</v>
      </c>
      <c r="D25" s="201">
        <v>32.299999999999997</v>
      </c>
      <c r="E25" s="201">
        <v>34.299999999999997</v>
      </c>
      <c r="F25" s="201">
        <v>30.1</v>
      </c>
      <c r="G25" s="201">
        <v>20.5</v>
      </c>
      <c r="H25" s="232">
        <v>36.799999999999997</v>
      </c>
      <c r="I25" s="35" t="s">
        <v>71</v>
      </c>
      <c r="J25" s="80"/>
      <c r="R25" s="184"/>
      <c r="S25" s="184"/>
      <c r="T25" s="184"/>
    </row>
    <row r="26" spans="1:20" ht="16.5" customHeight="1" x14ac:dyDescent="0.2">
      <c r="A26" s="37" t="s">
        <v>26</v>
      </c>
      <c r="B26" s="200">
        <v>25.7</v>
      </c>
      <c r="C26" s="201">
        <v>47.9</v>
      </c>
      <c r="D26" s="201">
        <v>39.9</v>
      </c>
      <c r="E26" s="201">
        <v>29.5</v>
      </c>
      <c r="F26" s="201">
        <v>32.5</v>
      </c>
      <c r="G26" s="201">
        <v>24.2</v>
      </c>
      <c r="H26" s="232">
        <v>37.299999999999997</v>
      </c>
      <c r="I26" s="222" t="s">
        <v>26</v>
      </c>
      <c r="J26" s="80"/>
      <c r="R26" s="184"/>
      <c r="S26" s="184"/>
      <c r="T26" s="184"/>
    </row>
    <row r="27" spans="1:20" ht="16.5" customHeight="1" x14ac:dyDescent="0.2">
      <c r="A27" s="39" t="s">
        <v>8</v>
      </c>
      <c r="B27" s="240">
        <f t="shared" ref="B27:H27" si="2">SUM(B22:B26)</f>
        <v>100</v>
      </c>
      <c r="C27" s="223">
        <f t="shared" si="2"/>
        <v>100</v>
      </c>
      <c r="D27" s="223">
        <f t="shared" si="2"/>
        <v>100</v>
      </c>
      <c r="E27" s="223">
        <f t="shared" si="2"/>
        <v>100</v>
      </c>
      <c r="F27" s="223">
        <f t="shared" si="2"/>
        <v>100</v>
      </c>
      <c r="G27" s="223">
        <f t="shared" si="2"/>
        <v>100</v>
      </c>
      <c r="H27" s="241">
        <f t="shared" si="2"/>
        <v>100</v>
      </c>
      <c r="I27" s="54" t="s">
        <v>9</v>
      </c>
      <c r="R27" s="184"/>
      <c r="S27" s="184"/>
      <c r="T27" s="184"/>
    </row>
    <row r="28" spans="1:20" x14ac:dyDescent="0.2">
      <c r="B28" s="24"/>
      <c r="C28" s="24"/>
      <c r="D28" s="24"/>
      <c r="E28" s="24"/>
      <c r="F28" s="24"/>
      <c r="G28" s="24"/>
      <c r="H28" s="24"/>
      <c r="N28" s="184"/>
      <c r="O28" s="184"/>
      <c r="P28" s="184"/>
      <c r="Q28" s="184"/>
      <c r="R28" s="184"/>
      <c r="S28" s="184"/>
      <c r="T28" s="184"/>
    </row>
    <row r="29" spans="1:20" x14ac:dyDescent="0.2">
      <c r="N29" s="184"/>
      <c r="O29" s="184"/>
      <c r="P29" s="184"/>
      <c r="Q29" s="184"/>
      <c r="R29" s="184"/>
      <c r="S29" s="184"/>
      <c r="T29" s="184"/>
    </row>
  </sheetData>
  <mergeCells count="11">
    <mergeCell ref="A4:A6"/>
    <mergeCell ref="I4:I6"/>
    <mergeCell ref="A2:I2"/>
    <mergeCell ref="A1:I1"/>
    <mergeCell ref="G4:H4"/>
    <mergeCell ref="B5:B6"/>
    <mergeCell ref="C5:C6"/>
    <mergeCell ref="D5:D6"/>
    <mergeCell ref="E5:E6"/>
    <mergeCell ref="F5:F6"/>
    <mergeCell ref="G5:G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2" orientation="portrait" useFirstPageNumber="1" r:id="rId1"/>
  <headerFooter>
    <oddHeader>&amp;L&amp;8 PCBS : Palestinian Labour Force Survey 2020 - Annual Report&amp;R&amp;8&amp;K00+000م&amp;K01+000 PCBS: مسح القوى العاملة الفلسطينية 2020 - التقرير السنوي</oddHeader>
    <oddFooter>&amp;C&amp;P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8"/>
  <sheetViews>
    <sheetView rightToLeft="1" workbookViewId="0">
      <selection activeCell="A27" sqref="A4:XFD27"/>
    </sheetView>
  </sheetViews>
  <sheetFormatPr defaultRowHeight="14.25" x14ac:dyDescent="0.2"/>
  <cols>
    <col min="1" max="1" width="14.375" customWidth="1"/>
    <col min="2" max="8" width="7.25" customWidth="1"/>
    <col min="9" max="9" width="14.375" customWidth="1"/>
  </cols>
  <sheetData>
    <row r="1" spans="1:21" s="80" customFormat="1" ht="39" customHeight="1" x14ac:dyDescent="0.2">
      <c r="A1" s="615" t="s">
        <v>276</v>
      </c>
      <c r="B1" s="615"/>
      <c r="C1" s="615"/>
      <c r="D1" s="615"/>
      <c r="E1" s="615"/>
      <c r="F1" s="615"/>
      <c r="G1" s="615"/>
      <c r="H1" s="615"/>
      <c r="I1" s="615"/>
    </row>
    <row r="2" spans="1:21" ht="30" customHeight="1" x14ac:dyDescent="0.2">
      <c r="A2" s="616" t="s">
        <v>277</v>
      </c>
      <c r="B2" s="616"/>
      <c r="C2" s="616"/>
      <c r="D2" s="616"/>
      <c r="E2" s="616"/>
      <c r="F2" s="616"/>
      <c r="G2" s="616"/>
      <c r="H2" s="616"/>
      <c r="I2" s="616"/>
    </row>
    <row r="3" spans="1:21" ht="6" customHeight="1" x14ac:dyDescent="0.2">
      <c r="A3" s="616"/>
      <c r="B3" s="616"/>
      <c r="C3" s="616"/>
      <c r="D3" s="616"/>
      <c r="E3" s="616"/>
      <c r="F3" s="616"/>
      <c r="G3" s="616"/>
      <c r="H3" s="616"/>
      <c r="I3" s="616"/>
    </row>
    <row r="4" spans="1:21" ht="16.5" customHeight="1" x14ac:dyDescent="0.2">
      <c r="A4" s="633" t="s">
        <v>179</v>
      </c>
      <c r="B4" s="112" t="s">
        <v>173</v>
      </c>
      <c r="C4" s="33"/>
      <c r="D4" s="33"/>
      <c r="E4" s="33"/>
      <c r="F4" s="33"/>
      <c r="G4" s="629" t="s">
        <v>147</v>
      </c>
      <c r="H4" s="630"/>
      <c r="I4" s="650" t="s">
        <v>187</v>
      </c>
    </row>
    <row r="5" spans="1:21" ht="16.5" customHeight="1" x14ac:dyDescent="0.2">
      <c r="A5" s="649"/>
      <c r="B5" s="653" t="s">
        <v>20</v>
      </c>
      <c r="C5" s="653" t="s">
        <v>21</v>
      </c>
      <c r="D5" s="653" t="s">
        <v>22</v>
      </c>
      <c r="E5" s="653" t="s">
        <v>23</v>
      </c>
      <c r="F5" s="653" t="s">
        <v>160</v>
      </c>
      <c r="G5" s="655" t="s">
        <v>161</v>
      </c>
      <c r="H5" s="346" t="s">
        <v>8</v>
      </c>
      <c r="I5" s="651"/>
    </row>
    <row r="6" spans="1:21" ht="16.5" customHeight="1" x14ac:dyDescent="0.2">
      <c r="A6" s="635"/>
      <c r="B6" s="654"/>
      <c r="C6" s="654"/>
      <c r="D6" s="654"/>
      <c r="E6" s="654"/>
      <c r="F6" s="654"/>
      <c r="G6" s="656"/>
      <c r="H6" s="191" t="s">
        <v>198</v>
      </c>
      <c r="I6" s="652"/>
    </row>
    <row r="7" spans="1:21" ht="16.5" customHeight="1" x14ac:dyDescent="0.2">
      <c r="A7" s="122" t="s">
        <v>17</v>
      </c>
      <c r="B7" s="495"/>
      <c r="C7" s="132"/>
      <c r="D7" s="132"/>
      <c r="E7" s="132"/>
      <c r="F7" s="132"/>
      <c r="G7" s="132"/>
      <c r="H7" s="497"/>
      <c r="I7" s="125" t="s">
        <v>24</v>
      </c>
      <c r="R7" s="204"/>
    </row>
    <row r="8" spans="1:21" ht="16.5" customHeight="1" x14ac:dyDescent="0.2">
      <c r="A8" s="395">
        <v>0</v>
      </c>
      <c r="B8" s="200" t="s">
        <v>243</v>
      </c>
      <c r="C8" s="201">
        <v>0.2</v>
      </c>
      <c r="D8" s="201">
        <v>0.3</v>
      </c>
      <c r="E8" s="201" t="s">
        <v>243</v>
      </c>
      <c r="F8" s="201">
        <v>0.2</v>
      </c>
      <c r="G8" s="201">
        <v>3.8</v>
      </c>
      <c r="H8" s="232">
        <v>0.2</v>
      </c>
      <c r="I8" s="398">
        <v>0</v>
      </c>
      <c r="R8" s="204"/>
    </row>
    <row r="9" spans="1:21" ht="16.5" customHeight="1" x14ac:dyDescent="0.2">
      <c r="A9" s="397" t="s">
        <v>68</v>
      </c>
      <c r="B9" s="200">
        <v>8.1</v>
      </c>
      <c r="C9" s="201">
        <v>5.4</v>
      </c>
      <c r="D9" s="201">
        <v>9.6999999999999993</v>
      </c>
      <c r="E9" s="201">
        <v>12.3</v>
      </c>
      <c r="F9" s="201">
        <v>12.2</v>
      </c>
      <c r="G9" s="201">
        <v>13.4</v>
      </c>
      <c r="H9" s="232">
        <v>8.1999999999999993</v>
      </c>
      <c r="I9" s="464" t="s">
        <v>66</v>
      </c>
      <c r="R9" s="204"/>
    </row>
    <row r="10" spans="1:21" ht="16.5" customHeight="1" x14ac:dyDescent="0.2">
      <c r="A10" s="397" t="s">
        <v>69</v>
      </c>
      <c r="B10" s="200">
        <v>22</v>
      </c>
      <c r="C10" s="201">
        <v>14.7</v>
      </c>
      <c r="D10" s="201">
        <v>16.7</v>
      </c>
      <c r="E10" s="201">
        <v>19.3</v>
      </c>
      <c r="F10" s="201">
        <v>25</v>
      </c>
      <c r="G10" s="201">
        <v>15.3</v>
      </c>
      <c r="H10" s="232">
        <v>17.600000000000001</v>
      </c>
      <c r="I10" s="464" t="s">
        <v>67</v>
      </c>
      <c r="R10" s="204"/>
    </row>
    <row r="11" spans="1:21" ht="16.5" customHeight="1" x14ac:dyDescent="0.2">
      <c r="A11" s="397" t="s">
        <v>70</v>
      </c>
      <c r="B11" s="200">
        <v>45.5</v>
      </c>
      <c r="C11" s="201">
        <v>36.9</v>
      </c>
      <c r="D11" s="201">
        <v>29.9</v>
      </c>
      <c r="E11" s="201">
        <v>28.5</v>
      </c>
      <c r="F11" s="201">
        <v>20.399999999999999</v>
      </c>
      <c r="G11" s="201">
        <v>17.5</v>
      </c>
      <c r="H11" s="232">
        <v>35.1</v>
      </c>
      <c r="I11" s="464" t="s">
        <v>71</v>
      </c>
      <c r="R11" s="204"/>
      <c r="S11" s="184"/>
      <c r="T11" s="184"/>
      <c r="U11" s="184"/>
    </row>
    <row r="12" spans="1:21" ht="16.5" customHeight="1" x14ac:dyDescent="0.2">
      <c r="A12" s="397" t="s">
        <v>26</v>
      </c>
      <c r="B12" s="200">
        <v>24.4</v>
      </c>
      <c r="C12" s="201">
        <v>42.8</v>
      </c>
      <c r="D12" s="201">
        <v>43.4</v>
      </c>
      <c r="E12" s="201">
        <v>39.9</v>
      </c>
      <c r="F12" s="201">
        <v>42.2</v>
      </c>
      <c r="G12" s="201">
        <v>50</v>
      </c>
      <c r="H12" s="232">
        <v>38.9</v>
      </c>
      <c r="I12" s="399" t="s">
        <v>26</v>
      </c>
      <c r="R12" s="24"/>
      <c r="S12" s="184"/>
      <c r="T12" s="184"/>
      <c r="U12" s="184"/>
    </row>
    <row r="13" spans="1:21" ht="16.5" customHeight="1" x14ac:dyDescent="0.2">
      <c r="A13" s="187" t="s">
        <v>8</v>
      </c>
      <c r="B13" s="240">
        <f t="shared" ref="B13:G13" si="0">SUM(B8:B12)</f>
        <v>100</v>
      </c>
      <c r="C13" s="223">
        <f t="shared" si="0"/>
        <v>100</v>
      </c>
      <c r="D13" s="223">
        <f t="shared" si="0"/>
        <v>100</v>
      </c>
      <c r="E13" s="223">
        <f t="shared" si="0"/>
        <v>100</v>
      </c>
      <c r="F13" s="223">
        <f t="shared" si="0"/>
        <v>100</v>
      </c>
      <c r="G13" s="223">
        <f t="shared" si="0"/>
        <v>100</v>
      </c>
      <c r="H13" s="241">
        <f>SUM(H8:H12)</f>
        <v>100</v>
      </c>
      <c r="I13" s="131" t="s">
        <v>9</v>
      </c>
      <c r="R13" s="184"/>
      <c r="S13" s="184"/>
      <c r="T13" s="184"/>
      <c r="U13" s="184"/>
    </row>
    <row r="14" spans="1:21" ht="16.5" customHeight="1" x14ac:dyDescent="0.2">
      <c r="A14" s="86" t="s">
        <v>18</v>
      </c>
      <c r="B14" s="495"/>
      <c r="C14" s="132"/>
      <c r="D14" s="132"/>
      <c r="E14" s="132"/>
      <c r="F14" s="132"/>
      <c r="G14" s="132"/>
      <c r="H14" s="497"/>
      <c r="I14" s="34" t="s">
        <v>25</v>
      </c>
      <c r="R14" s="184"/>
      <c r="S14" s="184"/>
      <c r="T14" s="184"/>
      <c r="U14" s="184"/>
    </row>
    <row r="15" spans="1:21" ht="16.5" customHeight="1" x14ac:dyDescent="0.2">
      <c r="A15" s="40">
        <v>0</v>
      </c>
      <c r="B15" s="200" t="s">
        <v>243</v>
      </c>
      <c r="C15" s="201">
        <v>0.1</v>
      </c>
      <c r="D15" s="201" t="s">
        <v>243</v>
      </c>
      <c r="E15" s="201">
        <v>1</v>
      </c>
      <c r="F15" s="201">
        <v>1.4</v>
      </c>
      <c r="G15" s="201" t="s">
        <v>243</v>
      </c>
      <c r="H15" s="232">
        <v>0.2</v>
      </c>
      <c r="I15" s="43">
        <v>0</v>
      </c>
      <c r="R15" s="184"/>
      <c r="S15" s="184"/>
      <c r="T15" s="184"/>
      <c r="U15" s="184"/>
    </row>
    <row r="16" spans="1:21" ht="16.5" customHeight="1" x14ac:dyDescent="0.2">
      <c r="A16" s="37" t="s">
        <v>68</v>
      </c>
      <c r="B16" s="200" t="s">
        <v>243</v>
      </c>
      <c r="C16" s="201">
        <v>0.2</v>
      </c>
      <c r="D16" s="201">
        <v>1.6</v>
      </c>
      <c r="E16" s="201">
        <v>3.3</v>
      </c>
      <c r="F16" s="201">
        <v>9.5</v>
      </c>
      <c r="G16" s="201" t="s">
        <v>243</v>
      </c>
      <c r="H16" s="232">
        <v>1</v>
      </c>
      <c r="I16" s="35" t="s">
        <v>66</v>
      </c>
      <c r="R16" s="184"/>
      <c r="S16" s="184"/>
      <c r="T16" s="184"/>
      <c r="U16" s="184"/>
    </row>
    <row r="17" spans="1:21" ht="16.5" customHeight="1" x14ac:dyDescent="0.2">
      <c r="A17" s="37" t="s">
        <v>69</v>
      </c>
      <c r="B17" s="200">
        <v>1.4</v>
      </c>
      <c r="C17" s="201">
        <v>1.2</v>
      </c>
      <c r="D17" s="201">
        <v>1.3</v>
      </c>
      <c r="E17" s="201">
        <v>4.3</v>
      </c>
      <c r="F17" s="201">
        <v>13.3</v>
      </c>
      <c r="G17" s="201">
        <v>70.7</v>
      </c>
      <c r="H17" s="232">
        <v>1.9</v>
      </c>
      <c r="I17" s="35" t="s">
        <v>67</v>
      </c>
      <c r="R17" s="184"/>
      <c r="S17" s="184"/>
      <c r="T17" s="184"/>
      <c r="U17" s="184"/>
    </row>
    <row r="18" spans="1:21" ht="16.5" customHeight="1" x14ac:dyDescent="0.2">
      <c r="A18" s="37" t="s">
        <v>70</v>
      </c>
      <c r="B18" s="200">
        <v>7.7</v>
      </c>
      <c r="C18" s="201">
        <v>5</v>
      </c>
      <c r="D18" s="201">
        <v>8</v>
      </c>
      <c r="E18" s="201">
        <v>12.6</v>
      </c>
      <c r="F18" s="201">
        <v>15.23</v>
      </c>
      <c r="G18" s="201">
        <v>29.3</v>
      </c>
      <c r="H18" s="232">
        <v>7.1</v>
      </c>
      <c r="I18" s="35" t="s">
        <v>71</v>
      </c>
      <c r="R18" s="184"/>
      <c r="S18" s="184"/>
      <c r="T18" s="184"/>
      <c r="U18" s="184"/>
    </row>
    <row r="19" spans="1:21" ht="16.5" customHeight="1" x14ac:dyDescent="0.2">
      <c r="A19" s="37" t="s">
        <v>26</v>
      </c>
      <c r="B19" s="200">
        <v>90.9</v>
      </c>
      <c r="C19" s="201">
        <v>93.5</v>
      </c>
      <c r="D19" s="201">
        <v>89.1</v>
      </c>
      <c r="E19" s="201">
        <v>78.8</v>
      </c>
      <c r="F19" s="201">
        <v>60.6</v>
      </c>
      <c r="G19" s="201" t="s">
        <v>243</v>
      </c>
      <c r="H19" s="232">
        <v>89.8</v>
      </c>
      <c r="I19" s="222" t="s">
        <v>26</v>
      </c>
      <c r="R19" s="184"/>
      <c r="S19" s="184"/>
      <c r="T19" s="184"/>
      <c r="U19" s="184"/>
    </row>
    <row r="20" spans="1:21" ht="16.5" customHeight="1" x14ac:dyDescent="0.2">
      <c r="A20" s="39" t="s">
        <v>8</v>
      </c>
      <c r="B20" s="240">
        <f t="shared" ref="B20:H20" si="1">SUM(B15:B19)</f>
        <v>100</v>
      </c>
      <c r="C20" s="223">
        <f t="shared" si="1"/>
        <v>100</v>
      </c>
      <c r="D20" s="223">
        <f t="shared" si="1"/>
        <v>100</v>
      </c>
      <c r="E20" s="223">
        <f t="shared" si="1"/>
        <v>100</v>
      </c>
      <c r="F20" s="223">
        <f t="shared" si="1"/>
        <v>100.03</v>
      </c>
      <c r="G20" s="223">
        <f t="shared" si="1"/>
        <v>100</v>
      </c>
      <c r="H20" s="241">
        <f t="shared" si="1"/>
        <v>100</v>
      </c>
      <c r="I20" s="41" t="s">
        <v>9</v>
      </c>
      <c r="R20" s="184"/>
      <c r="S20" s="184"/>
      <c r="T20" s="184"/>
      <c r="U20" s="184"/>
    </row>
    <row r="21" spans="1:21" ht="16.5" customHeight="1" x14ac:dyDescent="0.2">
      <c r="A21" s="86" t="s">
        <v>12</v>
      </c>
      <c r="B21" s="495"/>
      <c r="C21" s="132"/>
      <c r="D21" s="132"/>
      <c r="E21" s="132"/>
      <c r="F21" s="132"/>
      <c r="G21" s="132"/>
      <c r="H21" s="497"/>
      <c r="I21" s="34" t="s">
        <v>19</v>
      </c>
      <c r="R21" s="184"/>
      <c r="S21" s="184"/>
      <c r="T21" s="184"/>
      <c r="U21" s="184"/>
    </row>
    <row r="22" spans="1:21" ht="16.5" customHeight="1" x14ac:dyDescent="0.2">
      <c r="A22" s="40">
        <v>0</v>
      </c>
      <c r="B22" s="200" t="s">
        <v>243</v>
      </c>
      <c r="C22" s="201">
        <v>0.2</v>
      </c>
      <c r="D22" s="201">
        <v>0.2</v>
      </c>
      <c r="E22" s="201">
        <v>0.2</v>
      </c>
      <c r="F22" s="201">
        <v>0.3</v>
      </c>
      <c r="G22" s="201">
        <v>3.6</v>
      </c>
      <c r="H22" s="232">
        <v>0.2</v>
      </c>
      <c r="I22" s="43">
        <v>0</v>
      </c>
      <c r="R22" s="184"/>
      <c r="S22" s="184"/>
      <c r="T22" s="184"/>
      <c r="U22" s="184"/>
    </row>
    <row r="23" spans="1:21" ht="16.5" customHeight="1" x14ac:dyDescent="0.2">
      <c r="A23" s="37" t="s">
        <v>68</v>
      </c>
      <c r="B23" s="200">
        <v>6.4</v>
      </c>
      <c r="C23" s="201">
        <v>4.2</v>
      </c>
      <c r="D23" s="201">
        <v>8.1</v>
      </c>
      <c r="E23" s="201">
        <v>10.8</v>
      </c>
      <c r="F23" s="201">
        <v>11.9</v>
      </c>
      <c r="G23" s="201">
        <v>12.7</v>
      </c>
      <c r="H23" s="232">
        <v>6.6</v>
      </c>
      <c r="I23" s="35" t="s">
        <v>66</v>
      </c>
      <c r="R23" s="184"/>
      <c r="S23" s="184"/>
      <c r="T23" s="184"/>
      <c r="U23" s="184"/>
    </row>
    <row r="24" spans="1:21" ht="16.5" customHeight="1" x14ac:dyDescent="0.2">
      <c r="A24" s="37" t="s">
        <v>69</v>
      </c>
      <c r="B24" s="200">
        <v>17.7</v>
      </c>
      <c r="C24" s="201">
        <v>11.4</v>
      </c>
      <c r="D24" s="201">
        <v>13.6</v>
      </c>
      <c r="E24" s="201">
        <v>16.8</v>
      </c>
      <c r="F24" s="201">
        <v>23.5</v>
      </c>
      <c r="G24" s="201">
        <v>18.399999999999999</v>
      </c>
      <c r="H24" s="232">
        <v>14.3</v>
      </c>
      <c r="I24" s="35" t="s">
        <v>67</v>
      </c>
      <c r="R24" s="184"/>
      <c r="S24" s="184"/>
      <c r="T24" s="184"/>
      <c r="U24" s="184"/>
    </row>
    <row r="25" spans="1:21" ht="16.5" customHeight="1" x14ac:dyDescent="0.2">
      <c r="A25" s="37" t="s">
        <v>70</v>
      </c>
      <c r="B25" s="200">
        <v>37.700000000000003</v>
      </c>
      <c r="C25" s="201">
        <v>29.1</v>
      </c>
      <c r="D25" s="201">
        <v>25.6</v>
      </c>
      <c r="E25" s="201">
        <v>25.8</v>
      </c>
      <c r="F25" s="201">
        <v>19.7</v>
      </c>
      <c r="G25" s="201">
        <v>18.2</v>
      </c>
      <c r="H25" s="232">
        <v>29.2</v>
      </c>
      <c r="I25" s="35" t="s">
        <v>71</v>
      </c>
      <c r="R25" s="184"/>
      <c r="S25" s="184"/>
      <c r="T25" s="184"/>
      <c r="U25" s="184"/>
    </row>
    <row r="26" spans="1:21" ht="16.5" customHeight="1" x14ac:dyDescent="0.2">
      <c r="A26" s="37" t="s">
        <v>26</v>
      </c>
      <c r="B26" s="200">
        <v>38.200000000000003</v>
      </c>
      <c r="C26" s="201">
        <v>55.1</v>
      </c>
      <c r="D26" s="201">
        <v>52.5</v>
      </c>
      <c r="E26" s="201">
        <v>46.4</v>
      </c>
      <c r="F26" s="201">
        <v>44.6</v>
      </c>
      <c r="G26" s="201">
        <v>47.1</v>
      </c>
      <c r="H26" s="232">
        <v>49.7</v>
      </c>
      <c r="I26" s="222" t="s">
        <v>26</v>
      </c>
      <c r="R26" s="184"/>
      <c r="S26" s="184"/>
      <c r="T26" s="184"/>
      <c r="U26" s="184"/>
    </row>
    <row r="27" spans="1:21" ht="16.5" customHeight="1" x14ac:dyDescent="0.2">
      <c r="A27" s="39" t="s">
        <v>8</v>
      </c>
      <c r="B27" s="240">
        <f t="shared" ref="B27:H27" si="2">SUM(B22:B26)</f>
        <v>100</v>
      </c>
      <c r="C27" s="223">
        <f t="shared" si="2"/>
        <v>100</v>
      </c>
      <c r="D27" s="223">
        <f t="shared" si="2"/>
        <v>100</v>
      </c>
      <c r="E27" s="223">
        <f t="shared" si="2"/>
        <v>100</v>
      </c>
      <c r="F27" s="223">
        <f t="shared" si="2"/>
        <v>100</v>
      </c>
      <c r="G27" s="223">
        <f t="shared" si="2"/>
        <v>100</v>
      </c>
      <c r="H27" s="241">
        <f t="shared" si="2"/>
        <v>100</v>
      </c>
      <c r="I27" s="54" t="s">
        <v>9</v>
      </c>
      <c r="R27" s="184"/>
      <c r="S27" s="184"/>
      <c r="T27" s="184"/>
      <c r="U27" s="184"/>
    </row>
    <row r="28" spans="1:21" x14ac:dyDescent="0.2">
      <c r="B28" s="24"/>
      <c r="C28" s="24"/>
      <c r="D28" s="24"/>
      <c r="E28" s="24"/>
      <c r="F28" s="24"/>
      <c r="G28" s="24"/>
      <c r="H28" s="24"/>
      <c r="I28" s="52"/>
      <c r="O28" s="184"/>
      <c r="P28" s="184"/>
      <c r="Q28" s="184"/>
      <c r="R28" s="184"/>
      <c r="S28" s="184"/>
      <c r="T28" s="184"/>
      <c r="U28" s="184"/>
    </row>
  </sheetData>
  <mergeCells count="12">
    <mergeCell ref="A4:A6"/>
    <mergeCell ref="I4:I6"/>
    <mergeCell ref="A1:I1"/>
    <mergeCell ref="A2:I2"/>
    <mergeCell ref="A3:I3"/>
    <mergeCell ref="G4:H4"/>
    <mergeCell ref="B5:B6"/>
    <mergeCell ref="C5:C6"/>
    <mergeCell ref="D5:D6"/>
    <mergeCell ref="E5:E6"/>
    <mergeCell ref="F5:F6"/>
    <mergeCell ref="G5:G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3" orientation="portrait" useFirstPageNumber="1" r:id="rId1"/>
  <headerFooter>
    <oddHeader>&amp;L&amp;8 PCBS : Palestinian Labour Force Survey 2020 - Annual Report&amp;R&amp;8&amp;K00+000م&amp;K01+000 PCBS: مسح القوى العاملة الفلسطينية 2020 - التقرير السنوي</oddHeader>
    <oddFooter>&amp;C&amp;P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5"/>
  <sheetViews>
    <sheetView rightToLeft="1" tabSelected="1" zoomScaleSheetLayoutView="100" workbookViewId="0">
      <selection activeCell="A26" sqref="A26"/>
    </sheetView>
  </sheetViews>
  <sheetFormatPr defaultRowHeight="14.25" x14ac:dyDescent="0.2"/>
  <cols>
    <col min="1" max="1" width="15.875" customWidth="1"/>
    <col min="2" max="8" width="6.875" customWidth="1"/>
    <col min="9" max="9" width="18.25" customWidth="1"/>
  </cols>
  <sheetData>
    <row r="1" spans="1:21" s="80" customFormat="1" ht="15.75" customHeight="1" x14ac:dyDescent="0.2">
      <c r="A1" s="615" t="s">
        <v>278</v>
      </c>
      <c r="B1" s="615"/>
      <c r="C1" s="615"/>
      <c r="D1" s="615"/>
      <c r="E1" s="615"/>
      <c r="F1" s="615"/>
      <c r="G1" s="615"/>
      <c r="H1" s="615"/>
      <c r="I1" s="615"/>
    </row>
    <row r="2" spans="1:21" ht="29.65" customHeight="1" x14ac:dyDescent="0.2">
      <c r="A2" s="616" t="s">
        <v>279</v>
      </c>
      <c r="B2" s="616"/>
      <c r="C2" s="616"/>
      <c r="D2" s="616"/>
      <c r="E2" s="616"/>
      <c r="F2" s="616"/>
      <c r="G2" s="616"/>
      <c r="H2" s="616"/>
      <c r="I2" s="616"/>
    </row>
    <row r="3" spans="1:21" s="159" customFormat="1" ht="6" customHeight="1" x14ac:dyDescent="0.15">
      <c r="A3" s="167"/>
      <c r="B3" s="167"/>
      <c r="C3" s="167"/>
      <c r="D3" s="167"/>
      <c r="E3" s="167"/>
      <c r="F3" s="167"/>
      <c r="G3" s="167"/>
      <c r="H3" s="167"/>
      <c r="I3" s="167"/>
    </row>
    <row r="4" spans="1:21" ht="16.5" customHeight="1" x14ac:dyDescent="0.2">
      <c r="A4" s="633" t="s">
        <v>180</v>
      </c>
      <c r="B4" s="112" t="s">
        <v>173</v>
      </c>
      <c r="C4" s="33"/>
      <c r="D4" s="33"/>
      <c r="E4" s="33"/>
      <c r="F4" s="33"/>
      <c r="G4" s="629" t="s">
        <v>147</v>
      </c>
      <c r="H4" s="630"/>
      <c r="I4" s="636" t="s">
        <v>181</v>
      </c>
      <c r="J4" s="80"/>
    </row>
    <row r="5" spans="1:21" ht="16.5" customHeight="1" x14ac:dyDescent="0.2">
      <c r="A5" s="649"/>
      <c r="B5" s="653" t="s">
        <v>20</v>
      </c>
      <c r="C5" s="653" t="s">
        <v>21</v>
      </c>
      <c r="D5" s="653" t="s">
        <v>22</v>
      </c>
      <c r="E5" s="653" t="s">
        <v>23</v>
      </c>
      <c r="F5" s="653" t="s">
        <v>160</v>
      </c>
      <c r="G5" s="655" t="s">
        <v>161</v>
      </c>
      <c r="H5" s="346" t="s">
        <v>8</v>
      </c>
      <c r="I5" s="637"/>
      <c r="J5" s="80"/>
    </row>
    <row r="6" spans="1:21" ht="16.5" customHeight="1" x14ac:dyDescent="0.2">
      <c r="A6" s="635"/>
      <c r="B6" s="654"/>
      <c r="C6" s="654"/>
      <c r="D6" s="654"/>
      <c r="E6" s="654"/>
      <c r="F6" s="654"/>
      <c r="G6" s="656"/>
      <c r="H6" s="191" t="s">
        <v>198</v>
      </c>
      <c r="I6" s="609"/>
      <c r="J6" s="80"/>
      <c r="L6" s="201"/>
      <c r="M6" s="201"/>
      <c r="N6" s="201"/>
      <c r="O6" s="201"/>
      <c r="P6" s="201"/>
      <c r="Q6" s="201"/>
      <c r="R6" s="204"/>
    </row>
    <row r="7" spans="1:21" ht="16.5" customHeight="1" x14ac:dyDescent="0.2">
      <c r="A7" s="498" t="s">
        <v>17</v>
      </c>
      <c r="B7" s="143"/>
      <c r="C7" s="144"/>
      <c r="D7" s="144"/>
      <c r="E7" s="144"/>
      <c r="F7" s="144"/>
      <c r="G7" s="144"/>
      <c r="H7" s="145"/>
      <c r="I7" s="102" t="s">
        <v>24</v>
      </c>
      <c r="J7" s="80"/>
      <c r="L7" s="201"/>
      <c r="M7" s="201"/>
      <c r="N7" s="201"/>
      <c r="O7" s="201"/>
      <c r="P7" s="201"/>
      <c r="Q7" s="201"/>
      <c r="R7" s="204"/>
    </row>
    <row r="8" spans="1:21" ht="16.5" customHeight="1" x14ac:dyDescent="0.2">
      <c r="A8" s="186" t="s">
        <v>72</v>
      </c>
      <c r="B8" s="200">
        <v>92.9</v>
      </c>
      <c r="C8" s="201">
        <v>34.6</v>
      </c>
      <c r="D8" s="201">
        <v>3.2</v>
      </c>
      <c r="E8" s="201">
        <v>0.8</v>
      </c>
      <c r="F8" s="201">
        <v>0.2</v>
      </c>
      <c r="G8" s="201">
        <v>0.2</v>
      </c>
      <c r="H8" s="232">
        <v>32.5</v>
      </c>
      <c r="I8" s="105" t="s">
        <v>75</v>
      </c>
      <c r="J8" s="80"/>
      <c r="L8" s="201"/>
      <c r="M8" s="201"/>
      <c r="N8" s="201"/>
      <c r="O8" s="201"/>
      <c r="P8" s="201"/>
      <c r="Q8" s="201"/>
      <c r="R8" s="204"/>
    </row>
    <row r="9" spans="1:21" ht="16.5" customHeight="1" x14ac:dyDescent="0.2">
      <c r="A9" s="186" t="s">
        <v>73</v>
      </c>
      <c r="B9" s="200">
        <v>7</v>
      </c>
      <c r="C9" s="201">
        <v>64.599999999999994</v>
      </c>
      <c r="D9" s="201">
        <v>95.6</v>
      </c>
      <c r="E9" s="201">
        <v>98.6</v>
      </c>
      <c r="F9" s="201">
        <v>99.1</v>
      </c>
      <c r="G9" s="201">
        <v>94.9</v>
      </c>
      <c r="H9" s="232">
        <v>66.8</v>
      </c>
      <c r="I9" s="105" t="s">
        <v>76</v>
      </c>
      <c r="J9" s="80"/>
      <c r="L9" s="24"/>
      <c r="M9" s="24"/>
      <c r="N9" s="24"/>
      <c r="O9" s="24"/>
      <c r="P9" s="24"/>
      <c r="Q9" s="24"/>
      <c r="R9" s="24"/>
    </row>
    <row r="10" spans="1:21" ht="16.5" customHeight="1" x14ac:dyDescent="0.2">
      <c r="A10" s="186" t="s">
        <v>74</v>
      </c>
      <c r="B10" s="200">
        <v>0.1</v>
      </c>
      <c r="C10" s="201">
        <v>0.8</v>
      </c>
      <c r="D10" s="201">
        <v>1.2</v>
      </c>
      <c r="E10" s="201">
        <v>0.6</v>
      </c>
      <c r="F10" s="201">
        <v>0.7</v>
      </c>
      <c r="G10" s="201">
        <v>4.9000000000000004</v>
      </c>
      <c r="H10" s="232">
        <v>0.7</v>
      </c>
      <c r="I10" s="105" t="s">
        <v>77</v>
      </c>
      <c r="J10" s="80"/>
      <c r="O10" s="184"/>
      <c r="P10" s="184"/>
      <c r="Q10" s="184"/>
      <c r="R10" s="184"/>
      <c r="S10" s="184"/>
      <c r="T10" s="184"/>
      <c r="U10" s="184"/>
    </row>
    <row r="11" spans="1:21" ht="16.5" customHeight="1" x14ac:dyDescent="0.2">
      <c r="A11" s="393" t="s">
        <v>8</v>
      </c>
      <c r="B11" s="240">
        <f>SUM(B8:B10)</f>
        <v>100</v>
      </c>
      <c r="C11" s="223">
        <f t="shared" ref="C11:H11" si="0">SUM(C8:C10)</f>
        <v>99.999999999999986</v>
      </c>
      <c r="D11" s="223">
        <f t="shared" si="0"/>
        <v>100</v>
      </c>
      <c r="E11" s="223">
        <f t="shared" si="0"/>
        <v>99.999999999999986</v>
      </c>
      <c r="F11" s="223">
        <f t="shared" si="0"/>
        <v>100</v>
      </c>
      <c r="G11" s="223">
        <f t="shared" si="0"/>
        <v>100.00000000000001</v>
      </c>
      <c r="H11" s="241">
        <f t="shared" si="0"/>
        <v>100</v>
      </c>
      <c r="I11" s="102" t="s">
        <v>9</v>
      </c>
      <c r="J11" s="80"/>
      <c r="N11" s="184"/>
      <c r="O11" s="184"/>
      <c r="P11" s="184"/>
      <c r="Q11" s="184"/>
      <c r="R11" s="184"/>
      <c r="S11" s="184"/>
      <c r="T11" s="184"/>
      <c r="U11" s="184"/>
    </row>
    <row r="12" spans="1:21" ht="16.5" customHeight="1" x14ac:dyDescent="0.2">
      <c r="A12" s="243" t="s">
        <v>18</v>
      </c>
      <c r="B12" s="487"/>
      <c r="C12" s="204"/>
      <c r="D12" s="204"/>
      <c r="E12" s="204"/>
      <c r="F12" s="204"/>
      <c r="G12" s="204"/>
      <c r="H12" s="232"/>
      <c r="I12" s="123" t="s">
        <v>25</v>
      </c>
      <c r="J12" s="80"/>
      <c r="N12" s="184"/>
      <c r="O12" s="184"/>
      <c r="P12" s="184"/>
      <c r="Q12" s="184"/>
      <c r="R12" s="184"/>
      <c r="S12" s="184"/>
      <c r="T12" s="184"/>
      <c r="U12" s="184"/>
    </row>
    <row r="13" spans="1:21" ht="16.5" customHeight="1" x14ac:dyDescent="0.2">
      <c r="A13" s="499" t="s">
        <v>72</v>
      </c>
      <c r="B13" s="200">
        <v>84.5</v>
      </c>
      <c r="C13" s="201">
        <v>37.799999999999997</v>
      </c>
      <c r="D13" s="201">
        <v>17.3</v>
      </c>
      <c r="E13" s="201">
        <v>16.8</v>
      </c>
      <c r="F13" s="201">
        <v>19.399999999999999</v>
      </c>
      <c r="G13" s="201">
        <v>6.8</v>
      </c>
      <c r="H13" s="232">
        <v>37.700000000000003</v>
      </c>
      <c r="I13" s="105" t="s">
        <v>75</v>
      </c>
      <c r="J13" s="80"/>
      <c r="N13" s="184"/>
      <c r="O13" s="184"/>
      <c r="P13" s="184"/>
      <c r="Q13" s="184"/>
      <c r="R13" s="184"/>
      <c r="S13" s="184"/>
      <c r="T13" s="184"/>
      <c r="U13" s="184"/>
    </row>
    <row r="14" spans="1:21" ht="16.5" customHeight="1" x14ac:dyDescent="0.2">
      <c r="A14" s="499" t="s">
        <v>73</v>
      </c>
      <c r="B14" s="200">
        <v>13</v>
      </c>
      <c r="C14" s="201">
        <v>58.9</v>
      </c>
      <c r="D14" s="201">
        <v>76.099999999999994</v>
      </c>
      <c r="E14" s="201">
        <v>74.3</v>
      </c>
      <c r="F14" s="201">
        <v>58</v>
      </c>
      <c r="G14" s="201">
        <v>67.599999999999994</v>
      </c>
      <c r="H14" s="232">
        <v>56.8</v>
      </c>
      <c r="I14" s="105" t="s">
        <v>76</v>
      </c>
      <c r="J14" s="80"/>
      <c r="N14" s="184"/>
      <c r="O14" s="184"/>
      <c r="P14" s="184"/>
      <c r="Q14" s="184"/>
      <c r="R14" s="184"/>
      <c r="S14" s="184"/>
      <c r="T14" s="184"/>
      <c r="U14" s="184"/>
    </row>
    <row r="15" spans="1:21" ht="16.5" customHeight="1" x14ac:dyDescent="0.2">
      <c r="A15" s="499" t="s">
        <v>74</v>
      </c>
      <c r="B15" s="200">
        <v>2.5</v>
      </c>
      <c r="C15" s="201">
        <v>3.3</v>
      </c>
      <c r="D15" s="201">
        <v>6.6</v>
      </c>
      <c r="E15" s="201">
        <v>8.9</v>
      </c>
      <c r="F15" s="201">
        <v>22.6</v>
      </c>
      <c r="G15" s="201">
        <v>25.6</v>
      </c>
      <c r="H15" s="232">
        <v>5.5</v>
      </c>
      <c r="I15" s="105" t="s">
        <v>77</v>
      </c>
      <c r="J15" s="80"/>
      <c r="N15" s="184"/>
      <c r="O15" s="184"/>
      <c r="P15" s="184"/>
      <c r="Q15" s="184"/>
      <c r="R15" s="184"/>
      <c r="S15" s="184"/>
      <c r="T15" s="184"/>
      <c r="U15" s="184"/>
    </row>
    <row r="16" spans="1:21" ht="16.5" customHeight="1" x14ac:dyDescent="0.2">
      <c r="A16" s="500" t="s">
        <v>8</v>
      </c>
      <c r="B16" s="240">
        <f>SUM(B13:B15)</f>
        <v>100</v>
      </c>
      <c r="C16" s="223">
        <f t="shared" ref="C16" si="1">SUM(C13:C15)</f>
        <v>99.999999999999986</v>
      </c>
      <c r="D16" s="223">
        <f t="shared" ref="D16" si="2">SUM(D13:D15)</f>
        <v>99.999999999999986</v>
      </c>
      <c r="E16" s="223">
        <f t="shared" ref="E16" si="3">SUM(E13:E15)</f>
        <v>100</v>
      </c>
      <c r="F16" s="223">
        <f t="shared" ref="F16" si="4">SUM(F13:F15)</f>
        <v>100</v>
      </c>
      <c r="G16" s="223">
        <f t="shared" ref="G16" si="5">SUM(G13:G15)</f>
        <v>100</v>
      </c>
      <c r="H16" s="241">
        <f t="shared" ref="H16" si="6">SUM(H13:H15)</f>
        <v>100</v>
      </c>
      <c r="I16" s="113" t="s">
        <v>9</v>
      </c>
      <c r="J16" s="80"/>
      <c r="N16" s="184"/>
      <c r="O16" s="184"/>
      <c r="P16" s="184"/>
      <c r="Q16" s="184"/>
      <c r="R16" s="184"/>
      <c r="S16" s="184"/>
      <c r="T16" s="184"/>
      <c r="U16" s="184"/>
    </row>
    <row r="17" spans="1:21" ht="16.5" customHeight="1" x14ac:dyDescent="0.2">
      <c r="A17" s="243" t="s">
        <v>12</v>
      </c>
      <c r="B17" s="487"/>
      <c r="C17" s="204"/>
      <c r="D17" s="204"/>
      <c r="E17" s="204"/>
      <c r="F17" s="204"/>
      <c r="G17" s="204"/>
      <c r="H17" s="232"/>
      <c r="I17" s="123" t="s">
        <v>19</v>
      </c>
      <c r="J17" s="80"/>
      <c r="N17" s="184"/>
      <c r="O17" s="184"/>
      <c r="P17" s="184"/>
      <c r="Q17" s="184"/>
      <c r="R17" s="184"/>
      <c r="S17" s="184"/>
      <c r="T17" s="184"/>
      <c r="U17" s="184"/>
    </row>
    <row r="18" spans="1:21" ht="16.5" customHeight="1" x14ac:dyDescent="0.2">
      <c r="A18" s="186" t="s">
        <v>72</v>
      </c>
      <c r="B18" s="200">
        <v>91.5</v>
      </c>
      <c r="C18" s="201">
        <v>35.299999999999997</v>
      </c>
      <c r="D18" s="201">
        <v>6.1</v>
      </c>
      <c r="E18" s="201">
        <v>3.4</v>
      </c>
      <c r="F18" s="201">
        <v>2.8</v>
      </c>
      <c r="G18" s="201">
        <v>0.7</v>
      </c>
      <c r="H18" s="232">
        <v>33.4</v>
      </c>
      <c r="I18" s="105" t="s">
        <v>75</v>
      </c>
      <c r="J18" s="80"/>
      <c r="N18" s="184"/>
      <c r="O18" s="184"/>
      <c r="P18" s="184"/>
      <c r="Q18" s="184"/>
      <c r="R18" s="184"/>
      <c r="S18" s="184"/>
      <c r="T18" s="184"/>
      <c r="U18" s="184"/>
    </row>
    <row r="19" spans="1:21" ht="16.5" customHeight="1" x14ac:dyDescent="0.2">
      <c r="A19" s="186" t="s">
        <v>73</v>
      </c>
      <c r="B19" s="200">
        <v>8</v>
      </c>
      <c r="C19" s="201">
        <v>63.3</v>
      </c>
      <c r="D19" s="201">
        <v>91.6</v>
      </c>
      <c r="E19" s="201">
        <v>94.6</v>
      </c>
      <c r="F19" s="201">
        <v>93.5</v>
      </c>
      <c r="G19" s="201">
        <v>92.8</v>
      </c>
      <c r="H19" s="232">
        <v>64.900000000000006</v>
      </c>
      <c r="I19" s="105" t="s">
        <v>76</v>
      </c>
      <c r="J19" s="80"/>
      <c r="N19" s="184"/>
      <c r="O19" s="184"/>
      <c r="P19" s="184"/>
      <c r="Q19" s="184"/>
      <c r="R19" s="184"/>
      <c r="S19" s="184"/>
      <c r="T19" s="184"/>
      <c r="U19" s="184"/>
    </row>
    <row r="20" spans="1:21" ht="16.5" customHeight="1" x14ac:dyDescent="0.2">
      <c r="A20" s="186" t="s">
        <v>74</v>
      </c>
      <c r="B20" s="200">
        <v>0.5</v>
      </c>
      <c r="C20" s="201">
        <v>1.4</v>
      </c>
      <c r="D20" s="201">
        <v>2.2999999999999998</v>
      </c>
      <c r="E20" s="201">
        <v>2</v>
      </c>
      <c r="F20" s="201">
        <v>3.7</v>
      </c>
      <c r="G20" s="201">
        <v>6.5</v>
      </c>
      <c r="H20" s="232">
        <v>1.7</v>
      </c>
      <c r="I20" s="105" t="s">
        <v>77</v>
      </c>
      <c r="J20" s="80"/>
      <c r="N20" s="184"/>
      <c r="O20" s="184"/>
      <c r="P20" s="184"/>
      <c r="Q20" s="184"/>
      <c r="R20" s="184"/>
      <c r="S20" s="184"/>
      <c r="T20" s="184"/>
      <c r="U20" s="184"/>
    </row>
    <row r="21" spans="1:21" ht="16.5" customHeight="1" x14ac:dyDescent="0.2">
      <c r="A21" s="245" t="s">
        <v>8</v>
      </c>
      <c r="B21" s="240">
        <f>SUM(B18:B20)</f>
        <v>100</v>
      </c>
      <c r="C21" s="223">
        <f t="shared" ref="C21" si="7">SUM(C18:C20)</f>
        <v>100</v>
      </c>
      <c r="D21" s="223">
        <f t="shared" ref="D21" si="8">SUM(D18:D20)</f>
        <v>99.999999999999986</v>
      </c>
      <c r="E21" s="223">
        <f t="shared" ref="E21" si="9">SUM(E18:E20)</f>
        <v>100</v>
      </c>
      <c r="F21" s="223">
        <f t="shared" ref="F21" si="10">SUM(F18:F20)</f>
        <v>100</v>
      </c>
      <c r="G21" s="223">
        <f t="shared" ref="G21" si="11">SUM(G18:G20)</f>
        <v>100</v>
      </c>
      <c r="H21" s="241">
        <f t="shared" ref="H21" si="12">SUM(H18:H20)</f>
        <v>100.00000000000001</v>
      </c>
      <c r="I21" s="113" t="s">
        <v>9</v>
      </c>
      <c r="J21" s="80"/>
      <c r="N21" s="184"/>
      <c r="O21" s="184"/>
      <c r="P21" s="184"/>
      <c r="Q21" s="184"/>
      <c r="R21" s="184"/>
      <c r="S21" s="184"/>
      <c r="T21" s="184"/>
      <c r="U21" s="184"/>
    </row>
    <row r="22" spans="1:21" s="171" customFormat="1" ht="12" customHeight="1" x14ac:dyDescent="0.2">
      <c r="A22" s="170"/>
      <c r="B22" s="225"/>
      <c r="C22" s="225"/>
      <c r="D22" s="225"/>
      <c r="E22" s="225"/>
      <c r="F22" s="225"/>
      <c r="G22" s="225"/>
      <c r="H22" s="225"/>
      <c r="I22" s="170"/>
      <c r="J22" s="170"/>
      <c r="N22" s="224"/>
      <c r="O22" s="224"/>
      <c r="P22" s="224"/>
      <c r="Q22" s="224"/>
      <c r="R22" s="224"/>
      <c r="S22" s="224"/>
      <c r="T22" s="224"/>
    </row>
    <row r="23" spans="1:21" s="171" customFormat="1" ht="12" customHeight="1" x14ac:dyDescent="0.2">
      <c r="A23" s="170"/>
      <c r="B23" s="170"/>
      <c r="C23" s="170"/>
      <c r="D23" s="170"/>
      <c r="E23" s="170"/>
      <c r="F23" s="170"/>
      <c r="G23" s="170"/>
      <c r="H23" s="170"/>
      <c r="I23" s="170"/>
      <c r="J23" s="170"/>
    </row>
    <row r="24" spans="1:21" ht="39.75" customHeight="1" x14ac:dyDescent="0.2">
      <c r="A24" s="615" t="s">
        <v>339</v>
      </c>
      <c r="B24" s="615"/>
      <c r="C24" s="615"/>
      <c r="D24" s="615"/>
      <c r="E24" s="615"/>
      <c r="F24" s="615"/>
      <c r="G24" s="615"/>
      <c r="H24" s="615"/>
      <c r="I24" s="615"/>
      <c r="J24" s="80"/>
    </row>
    <row r="25" spans="1:21" ht="28.15" customHeight="1" x14ac:dyDescent="0.2">
      <c r="A25" s="616" t="s">
        <v>340</v>
      </c>
      <c r="B25" s="616"/>
      <c r="C25" s="616"/>
      <c r="D25" s="616"/>
      <c r="E25" s="616"/>
      <c r="F25" s="616"/>
      <c r="G25" s="616"/>
      <c r="H25" s="616"/>
      <c r="I25" s="616"/>
      <c r="J25" s="80"/>
    </row>
    <row r="26" spans="1:21" ht="6" customHeight="1" x14ac:dyDescent="0.2">
      <c r="A26" s="73"/>
      <c r="B26" s="73"/>
      <c r="C26" s="73"/>
      <c r="D26" s="73"/>
      <c r="E26" s="73"/>
      <c r="F26" s="73"/>
      <c r="G26" s="28"/>
      <c r="H26" s="73"/>
      <c r="I26" s="73"/>
      <c r="J26" s="80"/>
    </row>
    <row r="27" spans="1:21" ht="16.5" customHeight="1" x14ac:dyDescent="0.2">
      <c r="A27" s="633" t="s">
        <v>180</v>
      </c>
      <c r="B27" s="112" t="s">
        <v>173</v>
      </c>
      <c r="C27" s="33"/>
      <c r="D27" s="33"/>
      <c r="E27" s="33"/>
      <c r="F27" s="33"/>
      <c r="G27" s="629" t="s">
        <v>147</v>
      </c>
      <c r="H27" s="630"/>
      <c r="I27" s="636" t="s">
        <v>181</v>
      </c>
    </row>
    <row r="28" spans="1:21" ht="16.5" customHeight="1" x14ac:dyDescent="0.2">
      <c r="A28" s="649"/>
      <c r="B28" s="653" t="s">
        <v>20</v>
      </c>
      <c r="C28" s="653" t="s">
        <v>21</v>
      </c>
      <c r="D28" s="653" t="s">
        <v>22</v>
      </c>
      <c r="E28" s="653" t="s">
        <v>23</v>
      </c>
      <c r="F28" s="653" t="s">
        <v>160</v>
      </c>
      <c r="G28" s="655" t="s">
        <v>161</v>
      </c>
      <c r="H28" s="346" t="s">
        <v>8</v>
      </c>
      <c r="I28" s="637"/>
      <c r="L28" s="201"/>
      <c r="M28" s="201"/>
      <c r="N28" s="201"/>
      <c r="O28" s="201"/>
      <c r="P28" s="201"/>
      <c r="Q28" s="201"/>
      <c r="R28" s="204"/>
    </row>
    <row r="29" spans="1:21" ht="16.5" customHeight="1" x14ac:dyDescent="0.2">
      <c r="A29" s="635"/>
      <c r="B29" s="654"/>
      <c r="C29" s="654"/>
      <c r="D29" s="654"/>
      <c r="E29" s="654"/>
      <c r="F29" s="654"/>
      <c r="G29" s="656"/>
      <c r="H29" s="191" t="s">
        <v>198</v>
      </c>
      <c r="I29" s="609"/>
      <c r="L29" s="201"/>
      <c r="M29" s="201"/>
      <c r="N29" s="201"/>
      <c r="O29" s="201"/>
      <c r="P29" s="201"/>
      <c r="Q29" s="201"/>
      <c r="R29" s="204"/>
    </row>
    <row r="30" spans="1:21" ht="16.5" customHeight="1" x14ac:dyDescent="0.2">
      <c r="A30" s="498" t="s">
        <v>17</v>
      </c>
      <c r="B30" s="502"/>
      <c r="C30" s="199"/>
      <c r="D30" s="199"/>
      <c r="E30" s="199"/>
      <c r="F30" s="199"/>
      <c r="G30" s="199"/>
      <c r="H30" s="206"/>
      <c r="I30" s="102" t="s">
        <v>24</v>
      </c>
      <c r="L30" s="201"/>
      <c r="M30" s="201"/>
      <c r="N30" s="201"/>
      <c r="O30" s="201"/>
      <c r="P30" s="201"/>
      <c r="Q30" s="201"/>
      <c r="R30" s="204"/>
    </row>
    <row r="31" spans="1:21" ht="16.5" customHeight="1" x14ac:dyDescent="0.2">
      <c r="A31" s="186" t="s">
        <v>72</v>
      </c>
      <c r="B31" s="200">
        <v>94.9</v>
      </c>
      <c r="C31" s="201">
        <v>37.799999999999997</v>
      </c>
      <c r="D31" s="201">
        <v>4.5</v>
      </c>
      <c r="E31" s="201">
        <v>1</v>
      </c>
      <c r="F31" s="201">
        <v>0.3</v>
      </c>
      <c r="G31" s="201">
        <v>0.2</v>
      </c>
      <c r="H31" s="232">
        <v>33.9</v>
      </c>
      <c r="I31" s="105" t="s">
        <v>75</v>
      </c>
      <c r="L31" s="24"/>
      <c r="M31" s="24"/>
      <c r="N31" s="24"/>
      <c r="O31" s="24"/>
      <c r="P31" s="24"/>
      <c r="Q31" s="24"/>
      <c r="R31" s="24"/>
    </row>
    <row r="32" spans="1:21" ht="16.5" customHeight="1" x14ac:dyDescent="0.2">
      <c r="A32" s="186" t="s">
        <v>73</v>
      </c>
      <c r="B32" s="200">
        <v>5</v>
      </c>
      <c r="C32" s="201">
        <v>61.3</v>
      </c>
      <c r="D32" s="201">
        <v>94</v>
      </c>
      <c r="E32" s="201">
        <v>98.4</v>
      </c>
      <c r="F32" s="201">
        <v>99.1</v>
      </c>
      <c r="G32" s="201">
        <v>94.8</v>
      </c>
      <c r="H32" s="232">
        <v>65.2</v>
      </c>
      <c r="I32" s="105" t="s">
        <v>76</v>
      </c>
    </row>
    <row r="33" spans="1:21" ht="16.5" customHeight="1" x14ac:dyDescent="0.2">
      <c r="A33" s="186" t="s">
        <v>74</v>
      </c>
      <c r="B33" s="200">
        <v>0.1</v>
      </c>
      <c r="C33" s="201">
        <v>0.9</v>
      </c>
      <c r="D33" s="201">
        <v>1.5</v>
      </c>
      <c r="E33" s="201">
        <v>0.6</v>
      </c>
      <c r="F33" s="201">
        <v>0.6</v>
      </c>
      <c r="G33" s="201">
        <v>5</v>
      </c>
      <c r="H33" s="232">
        <v>0.9</v>
      </c>
      <c r="I33" s="105" t="s">
        <v>77</v>
      </c>
      <c r="O33" s="184"/>
      <c r="P33" s="184"/>
      <c r="Q33" s="184"/>
      <c r="R33" s="184"/>
      <c r="S33" s="184"/>
      <c r="T33" s="184"/>
      <c r="U33" s="184"/>
    </row>
    <row r="34" spans="1:21" ht="16.5" customHeight="1" x14ac:dyDescent="0.2">
      <c r="A34" s="393" t="s">
        <v>8</v>
      </c>
      <c r="B34" s="240">
        <f>SUM(B31:B33)</f>
        <v>100</v>
      </c>
      <c r="C34" s="223">
        <f t="shared" ref="C34:H34" si="13">SUM(C31:C33)</f>
        <v>100</v>
      </c>
      <c r="D34" s="223">
        <f t="shared" si="13"/>
        <v>100</v>
      </c>
      <c r="E34" s="223">
        <f t="shared" si="13"/>
        <v>100</v>
      </c>
      <c r="F34" s="223">
        <f t="shared" si="13"/>
        <v>99.999999999999986</v>
      </c>
      <c r="G34" s="223">
        <f t="shared" si="13"/>
        <v>100</v>
      </c>
      <c r="H34" s="241">
        <f t="shared" si="13"/>
        <v>100</v>
      </c>
      <c r="I34" s="102" t="s">
        <v>9</v>
      </c>
      <c r="N34" s="184"/>
      <c r="O34" s="184"/>
      <c r="P34" s="184"/>
      <c r="Q34" s="184"/>
      <c r="R34" s="184"/>
      <c r="S34" s="184"/>
      <c r="T34" s="184"/>
      <c r="U34" s="184"/>
    </row>
    <row r="35" spans="1:21" ht="16.5" customHeight="1" x14ac:dyDescent="0.2">
      <c r="A35" s="36" t="s">
        <v>18</v>
      </c>
      <c r="B35" s="487"/>
      <c r="C35" s="204"/>
      <c r="D35" s="204"/>
      <c r="E35" s="204"/>
      <c r="F35" s="204"/>
      <c r="G35" s="204"/>
      <c r="H35" s="232"/>
      <c r="I35" s="53" t="s">
        <v>25</v>
      </c>
      <c r="N35" s="184"/>
      <c r="O35" s="184"/>
      <c r="P35" s="184"/>
      <c r="Q35" s="184"/>
      <c r="R35" s="184"/>
      <c r="S35" s="184"/>
      <c r="T35" s="184"/>
      <c r="U35" s="184"/>
    </row>
    <row r="36" spans="1:21" ht="16.5" customHeight="1" x14ac:dyDescent="0.2">
      <c r="A36" s="151" t="s">
        <v>72</v>
      </c>
      <c r="B36" s="200">
        <v>88.2</v>
      </c>
      <c r="C36" s="201">
        <v>38.799999999999997</v>
      </c>
      <c r="D36" s="201">
        <v>20</v>
      </c>
      <c r="E36" s="201">
        <v>20.100000000000001</v>
      </c>
      <c r="F36" s="201">
        <v>19.5</v>
      </c>
      <c r="G36" s="201">
        <v>7.7</v>
      </c>
      <c r="H36" s="232">
        <v>38.4</v>
      </c>
      <c r="I36" s="55" t="s">
        <v>75</v>
      </c>
      <c r="N36" s="184"/>
      <c r="O36" s="184"/>
      <c r="P36" s="184"/>
      <c r="Q36" s="184"/>
      <c r="R36" s="184"/>
      <c r="S36" s="184"/>
      <c r="T36" s="184"/>
      <c r="U36" s="184"/>
    </row>
    <row r="37" spans="1:21" ht="16.5" customHeight="1" x14ac:dyDescent="0.2">
      <c r="A37" s="151" t="s">
        <v>73</v>
      </c>
      <c r="B37" s="200">
        <v>9.1999999999999993</v>
      </c>
      <c r="C37" s="201">
        <v>57.5</v>
      </c>
      <c r="D37" s="201">
        <v>72.599999999999994</v>
      </c>
      <c r="E37" s="201">
        <v>71.099999999999994</v>
      </c>
      <c r="F37" s="201">
        <v>57.7</v>
      </c>
      <c r="G37" s="201">
        <v>72.7</v>
      </c>
      <c r="H37" s="232">
        <v>55.4</v>
      </c>
      <c r="I37" s="55" t="s">
        <v>76</v>
      </c>
      <c r="N37" s="184"/>
      <c r="O37" s="184"/>
      <c r="P37" s="184"/>
      <c r="Q37" s="184"/>
      <c r="R37" s="184"/>
      <c r="S37" s="184"/>
      <c r="T37" s="184"/>
      <c r="U37" s="184"/>
    </row>
    <row r="38" spans="1:21" ht="16.5" customHeight="1" x14ac:dyDescent="0.2">
      <c r="A38" s="151" t="s">
        <v>74</v>
      </c>
      <c r="B38" s="200">
        <v>2.6</v>
      </c>
      <c r="C38" s="201">
        <v>3.7</v>
      </c>
      <c r="D38" s="201">
        <v>7.4</v>
      </c>
      <c r="E38" s="201">
        <v>8.8000000000000007</v>
      </c>
      <c r="F38" s="201">
        <v>22.8</v>
      </c>
      <c r="G38" s="201">
        <v>19.600000000000001</v>
      </c>
      <c r="H38" s="232">
        <v>6.2</v>
      </c>
      <c r="I38" s="55" t="s">
        <v>77</v>
      </c>
      <c r="N38" s="184"/>
      <c r="O38" s="184"/>
      <c r="P38" s="184"/>
      <c r="Q38" s="184"/>
      <c r="R38" s="184"/>
      <c r="S38" s="184"/>
      <c r="T38" s="184"/>
      <c r="U38" s="184"/>
    </row>
    <row r="39" spans="1:21" ht="16.5" customHeight="1" x14ac:dyDescent="0.2">
      <c r="A39" s="152" t="s">
        <v>8</v>
      </c>
      <c r="B39" s="240">
        <f>SUM(B36:B38)</f>
        <v>100</v>
      </c>
      <c r="C39" s="223">
        <f t="shared" ref="C39" si="14">SUM(C36:C38)</f>
        <v>100</v>
      </c>
      <c r="D39" s="223">
        <f t="shared" ref="D39" si="15">SUM(D36:D38)</f>
        <v>100</v>
      </c>
      <c r="E39" s="223">
        <f t="shared" ref="E39" si="16">SUM(E36:E38)</f>
        <v>99.999999999999986</v>
      </c>
      <c r="F39" s="223">
        <f t="shared" ref="F39" si="17">SUM(F36:F38)</f>
        <v>100</v>
      </c>
      <c r="G39" s="223">
        <f t="shared" ref="G39" si="18">SUM(G36:G38)</f>
        <v>100</v>
      </c>
      <c r="H39" s="241">
        <f t="shared" ref="H39" si="19">SUM(H36:H38)</f>
        <v>100</v>
      </c>
      <c r="I39" s="54" t="s">
        <v>9</v>
      </c>
      <c r="N39" s="184"/>
      <c r="O39" s="184"/>
      <c r="P39" s="184"/>
      <c r="Q39" s="184"/>
      <c r="R39" s="184"/>
      <c r="S39" s="184"/>
      <c r="T39" s="184"/>
      <c r="U39" s="184"/>
    </row>
    <row r="40" spans="1:21" ht="16.5" customHeight="1" x14ac:dyDescent="0.2">
      <c r="A40" s="36" t="s">
        <v>12</v>
      </c>
      <c r="B40" s="487"/>
      <c r="C40" s="204"/>
      <c r="D40" s="204"/>
      <c r="E40" s="204"/>
      <c r="F40" s="204"/>
      <c r="G40" s="204"/>
      <c r="H40" s="232"/>
      <c r="I40" s="53" t="s">
        <v>19</v>
      </c>
      <c r="N40" s="184"/>
      <c r="O40" s="184"/>
      <c r="P40" s="184"/>
      <c r="Q40" s="184"/>
      <c r="R40" s="184"/>
      <c r="S40" s="184"/>
      <c r="T40" s="184"/>
      <c r="U40" s="184"/>
    </row>
    <row r="41" spans="1:21" ht="16.5" customHeight="1" x14ac:dyDescent="0.2">
      <c r="A41" s="38" t="s">
        <v>72</v>
      </c>
      <c r="B41" s="200">
        <v>94</v>
      </c>
      <c r="C41" s="201">
        <v>37.9</v>
      </c>
      <c r="D41" s="201">
        <v>7.7</v>
      </c>
      <c r="E41" s="201">
        <v>4.0999999999999996</v>
      </c>
      <c r="F41" s="201">
        <v>2.9</v>
      </c>
      <c r="G41" s="201">
        <v>0.8</v>
      </c>
      <c r="H41" s="232">
        <v>34.700000000000003</v>
      </c>
      <c r="I41" s="55" t="s">
        <v>75</v>
      </c>
      <c r="N41" s="184"/>
      <c r="O41" s="184"/>
      <c r="P41" s="184"/>
      <c r="Q41" s="184"/>
      <c r="R41" s="184"/>
      <c r="S41" s="184"/>
      <c r="T41" s="184"/>
      <c r="U41" s="184"/>
    </row>
    <row r="42" spans="1:21" ht="16.5" customHeight="1" x14ac:dyDescent="0.2">
      <c r="A42" s="38" t="s">
        <v>73</v>
      </c>
      <c r="B42" s="200">
        <v>5.6</v>
      </c>
      <c r="C42" s="201">
        <v>60.5</v>
      </c>
      <c r="D42" s="201">
        <v>89.6</v>
      </c>
      <c r="E42" s="201">
        <v>93.9</v>
      </c>
      <c r="F42" s="201">
        <v>93.4</v>
      </c>
      <c r="G42" s="201">
        <v>93.1</v>
      </c>
      <c r="H42" s="232">
        <v>63.4</v>
      </c>
      <c r="I42" s="55" t="s">
        <v>76</v>
      </c>
      <c r="N42" s="184"/>
      <c r="O42" s="184"/>
      <c r="P42" s="184"/>
      <c r="Q42" s="184"/>
      <c r="R42" s="184"/>
      <c r="S42" s="184"/>
      <c r="T42" s="184"/>
      <c r="U42" s="184"/>
    </row>
    <row r="43" spans="1:21" ht="16.5" customHeight="1" x14ac:dyDescent="0.2">
      <c r="A43" s="38" t="s">
        <v>74</v>
      </c>
      <c r="B43" s="200">
        <v>0.4</v>
      </c>
      <c r="C43" s="201">
        <v>1.6</v>
      </c>
      <c r="D43" s="201">
        <v>2.7</v>
      </c>
      <c r="E43" s="201">
        <v>2</v>
      </c>
      <c r="F43" s="201">
        <v>3.7</v>
      </c>
      <c r="G43" s="201">
        <v>6.1</v>
      </c>
      <c r="H43" s="232">
        <v>1.9</v>
      </c>
      <c r="I43" s="55" t="s">
        <v>77</v>
      </c>
      <c r="N43" s="184"/>
      <c r="O43" s="184"/>
      <c r="P43" s="184"/>
      <c r="Q43" s="184"/>
      <c r="R43" s="184"/>
      <c r="S43" s="184"/>
      <c r="T43" s="184"/>
      <c r="U43" s="184"/>
    </row>
    <row r="44" spans="1:21" ht="16.5" customHeight="1" x14ac:dyDescent="0.2">
      <c r="A44" s="46" t="s">
        <v>8</v>
      </c>
      <c r="B44" s="240">
        <f>SUM(B41:B43)</f>
        <v>100</v>
      </c>
      <c r="C44" s="223">
        <f t="shared" ref="C44" si="20">SUM(C41:C43)</f>
        <v>100</v>
      </c>
      <c r="D44" s="223">
        <f t="shared" ref="D44" si="21">SUM(D41:D43)</f>
        <v>100</v>
      </c>
      <c r="E44" s="223">
        <f t="shared" ref="E44" si="22">SUM(E41:E43)</f>
        <v>100</v>
      </c>
      <c r="F44" s="223">
        <f t="shared" ref="F44" si="23">SUM(F41:F43)</f>
        <v>100.00000000000001</v>
      </c>
      <c r="G44" s="223">
        <f t="shared" ref="G44" si="24">SUM(G41:G43)</f>
        <v>99.999999999999986</v>
      </c>
      <c r="H44" s="241">
        <f t="shared" ref="H44" si="25">SUM(H41:H43)</f>
        <v>100</v>
      </c>
      <c r="I44" s="54" t="s">
        <v>9</v>
      </c>
      <c r="N44" s="184"/>
      <c r="O44" s="184"/>
      <c r="P44" s="184"/>
      <c r="Q44" s="184"/>
      <c r="R44" s="184"/>
      <c r="S44" s="184"/>
      <c r="T44" s="184"/>
      <c r="U44" s="184"/>
    </row>
    <row r="45" spans="1:21" x14ac:dyDescent="0.2">
      <c r="B45" s="24"/>
      <c r="C45" s="24"/>
      <c r="D45" s="24"/>
      <c r="E45" s="24"/>
      <c r="F45" s="24"/>
      <c r="G45" s="24"/>
      <c r="H45" s="24"/>
      <c r="N45" s="184"/>
      <c r="O45" s="184"/>
      <c r="P45" s="184"/>
      <c r="Q45" s="184"/>
      <c r="R45" s="184"/>
      <c r="S45" s="184"/>
      <c r="T45" s="184"/>
    </row>
  </sheetData>
  <mergeCells count="22">
    <mergeCell ref="G28:G29"/>
    <mergeCell ref="B28:B29"/>
    <mergeCell ref="C28:C29"/>
    <mergeCell ref="D28:D29"/>
    <mergeCell ref="E28:E29"/>
    <mergeCell ref="F28:F29"/>
    <mergeCell ref="A1:I1"/>
    <mergeCell ref="A24:I24"/>
    <mergeCell ref="A27:A29"/>
    <mergeCell ref="I27:I29"/>
    <mergeCell ref="A25:I25"/>
    <mergeCell ref="A4:A6"/>
    <mergeCell ref="I4:I6"/>
    <mergeCell ref="A2:I2"/>
    <mergeCell ref="G4:H4"/>
    <mergeCell ref="B5:B6"/>
    <mergeCell ref="C5:C6"/>
    <mergeCell ref="D5:D6"/>
    <mergeCell ref="E5:E6"/>
    <mergeCell ref="F5:F6"/>
    <mergeCell ref="G5:G6"/>
    <mergeCell ref="G27:H27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4" orientation="portrait" useFirstPageNumber="1" r:id="rId1"/>
  <headerFooter>
    <oddHeader>&amp;L&amp;8 PCBS : Palestinian Labour Force Survey 2020 - Annual Report&amp;R&amp;8&amp;K00+000م&amp;K01+000 PCBS: مسح القوى العاملة الفلسطينية 2020 - التقرير السنوي</oddHeader>
    <oddFooter>&amp;C&amp;P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9"/>
  <sheetViews>
    <sheetView rightToLeft="1" workbookViewId="0">
      <selection activeCell="I13" sqref="I13"/>
    </sheetView>
  </sheetViews>
  <sheetFormatPr defaultRowHeight="14.25" x14ac:dyDescent="0.2"/>
  <cols>
    <col min="1" max="1" width="11.625" customWidth="1"/>
    <col min="2" max="8" width="7.375" customWidth="1"/>
    <col min="9" max="9" width="21.125" customWidth="1"/>
  </cols>
  <sheetData>
    <row r="1" spans="1:21" s="80" customFormat="1" ht="16.149999999999999" customHeight="1" x14ac:dyDescent="0.2">
      <c r="A1" s="631" t="s">
        <v>280</v>
      </c>
      <c r="B1" s="631"/>
      <c r="C1" s="631"/>
      <c r="D1" s="631"/>
      <c r="E1" s="631"/>
      <c r="F1" s="631"/>
      <c r="G1" s="631"/>
      <c r="H1" s="631"/>
      <c r="I1" s="631"/>
    </row>
    <row r="2" spans="1:21" ht="31.15" customHeight="1" x14ac:dyDescent="0.2">
      <c r="A2" s="616" t="s">
        <v>281</v>
      </c>
      <c r="B2" s="616"/>
      <c r="C2" s="616"/>
      <c r="D2" s="616"/>
      <c r="E2" s="616"/>
      <c r="F2" s="616"/>
      <c r="G2" s="616"/>
      <c r="H2" s="616"/>
      <c r="I2" s="616"/>
    </row>
    <row r="3" spans="1:21" ht="6" customHeight="1" x14ac:dyDescent="0.2">
      <c r="A3" s="616"/>
      <c r="B3" s="616"/>
      <c r="C3" s="616"/>
      <c r="D3" s="616"/>
      <c r="E3" s="616"/>
      <c r="F3" s="616"/>
      <c r="G3" s="616"/>
      <c r="H3" s="616"/>
      <c r="I3" s="616"/>
    </row>
    <row r="4" spans="1:21" ht="16.5" customHeight="1" x14ac:dyDescent="0.2">
      <c r="A4" s="633" t="s">
        <v>180</v>
      </c>
      <c r="B4" s="112" t="s">
        <v>173</v>
      </c>
      <c r="C4" s="33"/>
      <c r="D4" s="33"/>
      <c r="E4" s="33"/>
      <c r="F4" s="33"/>
      <c r="G4" s="629" t="s">
        <v>147</v>
      </c>
      <c r="H4" s="630"/>
      <c r="I4" s="636" t="s">
        <v>181</v>
      </c>
      <c r="J4" s="80"/>
      <c r="K4" s="80"/>
    </row>
    <row r="5" spans="1:21" ht="16.5" customHeight="1" x14ac:dyDescent="0.2">
      <c r="A5" s="649"/>
      <c r="B5" s="653" t="s">
        <v>20</v>
      </c>
      <c r="C5" s="653" t="s">
        <v>21</v>
      </c>
      <c r="D5" s="653" t="s">
        <v>22</v>
      </c>
      <c r="E5" s="653" t="s">
        <v>23</v>
      </c>
      <c r="F5" s="653" t="s">
        <v>160</v>
      </c>
      <c r="G5" s="655" t="s">
        <v>161</v>
      </c>
      <c r="H5" s="346" t="s">
        <v>8</v>
      </c>
      <c r="I5" s="637"/>
      <c r="J5" s="80"/>
      <c r="K5" s="82"/>
    </row>
    <row r="6" spans="1:21" ht="16.5" customHeight="1" x14ac:dyDescent="0.2">
      <c r="A6" s="635"/>
      <c r="B6" s="654"/>
      <c r="C6" s="654"/>
      <c r="D6" s="654"/>
      <c r="E6" s="654"/>
      <c r="F6" s="654"/>
      <c r="G6" s="656"/>
      <c r="H6" s="191" t="s">
        <v>198</v>
      </c>
      <c r="I6" s="609"/>
      <c r="J6" s="80"/>
      <c r="K6" s="82"/>
      <c r="L6" s="201"/>
      <c r="M6" s="201"/>
      <c r="N6" s="201"/>
      <c r="O6" s="201"/>
      <c r="P6" s="201"/>
      <c r="Q6" s="201"/>
      <c r="R6" s="204"/>
    </row>
    <row r="7" spans="1:21" ht="16.5" customHeight="1" x14ac:dyDescent="0.2">
      <c r="A7" s="498" t="s">
        <v>17</v>
      </c>
      <c r="B7" s="502"/>
      <c r="C7" s="199"/>
      <c r="D7" s="199"/>
      <c r="E7" s="199"/>
      <c r="F7" s="199"/>
      <c r="G7" s="199"/>
      <c r="H7" s="206"/>
      <c r="I7" s="102" t="s">
        <v>24</v>
      </c>
      <c r="J7" s="80"/>
      <c r="K7" s="82"/>
      <c r="L7" s="201"/>
      <c r="M7" s="201"/>
      <c r="N7" s="201"/>
      <c r="O7" s="201"/>
      <c r="P7" s="201"/>
      <c r="Q7" s="201"/>
      <c r="R7" s="204"/>
    </row>
    <row r="8" spans="1:21" ht="16.5" customHeight="1" x14ac:dyDescent="0.2">
      <c r="A8" s="186" t="s">
        <v>72</v>
      </c>
      <c r="B8" s="200">
        <v>88.3</v>
      </c>
      <c r="C8" s="201">
        <v>29.1</v>
      </c>
      <c r="D8" s="201">
        <v>0.9</v>
      </c>
      <c r="E8" s="201">
        <v>0.2</v>
      </c>
      <c r="F8" s="201" t="s">
        <v>243</v>
      </c>
      <c r="G8" s="201" t="s">
        <v>243</v>
      </c>
      <c r="H8" s="232">
        <v>29.3</v>
      </c>
      <c r="I8" s="105" t="s">
        <v>75</v>
      </c>
      <c r="J8" s="80"/>
      <c r="K8" s="82"/>
      <c r="L8" s="201"/>
      <c r="M8" s="201"/>
      <c r="N8" s="201"/>
      <c r="O8" s="201"/>
      <c r="P8" s="201"/>
      <c r="Q8" s="201"/>
      <c r="R8" s="204"/>
    </row>
    <row r="9" spans="1:21" ht="16.5" customHeight="1" x14ac:dyDescent="0.2">
      <c r="A9" s="186" t="s">
        <v>73</v>
      </c>
      <c r="B9" s="200">
        <v>11.7</v>
      </c>
      <c r="C9" s="201">
        <v>70.3</v>
      </c>
      <c r="D9" s="201">
        <v>98.6</v>
      </c>
      <c r="E9" s="201">
        <v>99.2</v>
      </c>
      <c r="F9" s="201">
        <v>99</v>
      </c>
      <c r="G9" s="201">
        <v>95.2</v>
      </c>
      <c r="H9" s="232">
        <v>70.2</v>
      </c>
      <c r="I9" s="105" t="s">
        <v>76</v>
      </c>
      <c r="J9" s="80"/>
      <c r="K9" s="82"/>
      <c r="L9" s="24"/>
      <c r="M9" s="24"/>
      <c r="N9" s="24"/>
      <c r="O9" s="24"/>
      <c r="P9" s="24"/>
      <c r="Q9" s="24"/>
      <c r="R9" s="24"/>
    </row>
    <row r="10" spans="1:21" ht="16.5" customHeight="1" x14ac:dyDescent="0.2">
      <c r="A10" s="186" t="s">
        <v>74</v>
      </c>
      <c r="B10" s="200" t="s">
        <v>243</v>
      </c>
      <c r="C10" s="201">
        <v>0.6</v>
      </c>
      <c r="D10" s="201">
        <v>0.5</v>
      </c>
      <c r="E10" s="201">
        <v>0.6</v>
      </c>
      <c r="F10" s="201">
        <v>1</v>
      </c>
      <c r="G10" s="201">
        <v>4.8</v>
      </c>
      <c r="H10" s="232">
        <v>0.5</v>
      </c>
      <c r="I10" s="105" t="s">
        <v>77</v>
      </c>
      <c r="J10" s="80"/>
      <c r="K10" s="82"/>
      <c r="O10" s="184"/>
      <c r="P10" s="184"/>
      <c r="Q10" s="184"/>
      <c r="R10" s="184"/>
      <c r="S10" s="184"/>
      <c r="T10" s="184"/>
      <c r="U10" s="184"/>
    </row>
    <row r="11" spans="1:21" ht="16.5" customHeight="1" x14ac:dyDescent="0.2">
      <c r="A11" s="393" t="s">
        <v>8</v>
      </c>
      <c r="B11" s="240">
        <f>SUM(B8:B10)</f>
        <v>100</v>
      </c>
      <c r="C11" s="223">
        <f t="shared" ref="C11:H11" si="0">SUM(C8:C10)</f>
        <v>100</v>
      </c>
      <c r="D11" s="223">
        <f t="shared" si="0"/>
        <v>100</v>
      </c>
      <c r="E11" s="223">
        <f t="shared" si="0"/>
        <v>100</v>
      </c>
      <c r="F11" s="223">
        <f t="shared" si="0"/>
        <v>100</v>
      </c>
      <c r="G11" s="223">
        <f t="shared" si="0"/>
        <v>100</v>
      </c>
      <c r="H11" s="241">
        <f t="shared" si="0"/>
        <v>100</v>
      </c>
      <c r="I11" s="102" t="s">
        <v>9</v>
      </c>
      <c r="J11" s="80"/>
      <c r="K11" s="82"/>
      <c r="O11" s="184"/>
      <c r="P11" s="184"/>
      <c r="Q11" s="184"/>
      <c r="R11" s="184"/>
      <c r="S11" s="184"/>
      <c r="T11" s="184"/>
      <c r="U11" s="184"/>
    </row>
    <row r="12" spans="1:21" ht="16.5" customHeight="1" x14ac:dyDescent="0.2">
      <c r="A12" s="36" t="s">
        <v>18</v>
      </c>
      <c r="B12" s="502"/>
      <c r="C12" s="199"/>
      <c r="D12" s="199"/>
      <c r="E12" s="199"/>
      <c r="F12" s="199"/>
      <c r="G12" s="199"/>
      <c r="H12" s="206"/>
      <c r="I12" s="53" t="s">
        <v>25</v>
      </c>
      <c r="J12" s="80"/>
      <c r="K12" s="82"/>
      <c r="O12" s="184"/>
      <c r="P12" s="184"/>
      <c r="Q12" s="184"/>
      <c r="R12" s="184"/>
      <c r="S12" s="184"/>
      <c r="T12" s="184"/>
      <c r="U12" s="184"/>
    </row>
    <row r="13" spans="1:21" ht="16.5" customHeight="1" x14ac:dyDescent="0.2">
      <c r="A13" s="151" t="s">
        <v>72</v>
      </c>
      <c r="B13" s="200">
        <v>78.900000000000006</v>
      </c>
      <c r="C13" s="201">
        <v>36.299999999999997</v>
      </c>
      <c r="D13" s="201">
        <v>12</v>
      </c>
      <c r="E13" s="201">
        <v>8.1999999999999993</v>
      </c>
      <c r="F13" s="201">
        <v>18.8</v>
      </c>
      <c r="G13" s="201" t="s">
        <v>243</v>
      </c>
      <c r="H13" s="232">
        <v>36.200000000000003</v>
      </c>
      <c r="I13" s="55" t="s">
        <v>75</v>
      </c>
      <c r="J13" s="80"/>
      <c r="K13" s="82"/>
      <c r="O13" s="184"/>
      <c r="P13" s="184"/>
      <c r="Q13" s="184"/>
      <c r="R13" s="184"/>
      <c r="S13" s="184"/>
      <c r="T13" s="184"/>
      <c r="U13" s="184"/>
    </row>
    <row r="14" spans="1:21" ht="16.5" customHeight="1" x14ac:dyDescent="0.2">
      <c r="A14" s="151" t="s">
        <v>73</v>
      </c>
      <c r="B14" s="200">
        <v>18.7</v>
      </c>
      <c r="C14" s="201">
        <v>61</v>
      </c>
      <c r="D14" s="201">
        <v>83</v>
      </c>
      <c r="E14" s="201">
        <v>82.5</v>
      </c>
      <c r="F14" s="201">
        <v>59.2</v>
      </c>
      <c r="G14" s="201">
        <v>29.3</v>
      </c>
      <c r="H14" s="232">
        <v>59.5</v>
      </c>
      <c r="I14" s="55" t="s">
        <v>76</v>
      </c>
      <c r="J14" s="80"/>
      <c r="K14" s="82"/>
      <c r="O14" s="184"/>
      <c r="P14" s="184"/>
      <c r="Q14" s="184"/>
      <c r="R14" s="184"/>
      <c r="S14" s="184"/>
      <c r="T14" s="184"/>
      <c r="U14" s="184"/>
    </row>
    <row r="15" spans="1:21" ht="16.5" customHeight="1" x14ac:dyDescent="0.2">
      <c r="A15" s="151" t="s">
        <v>74</v>
      </c>
      <c r="B15" s="200">
        <v>2.4</v>
      </c>
      <c r="C15" s="201">
        <v>2.7</v>
      </c>
      <c r="D15" s="201">
        <v>5</v>
      </c>
      <c r="E15" s="201">
        <v>9.3000000000000007</v>
      </c>
      <c r="F15" s="201">
        <v>22</v>
      </c>
      <c r="G15" s="201">
        <v>70.7</v>
      </c>
      <c r="H15" s="232">
        <v>4.3</v>
      </c>
      <c r="I15" s="55" t="s">
        <v>77</v>
      </c>
      <c r="J15" s="80"/>
      <c r="K15" s="82"/>
      <c r="O15" s="184"/>
      <c r="P15" s="184"/>
      <c r="Q15" s="184"/>
      <c r="R15" s="184"/>
      <c r="S15" s="184"/>
      <c r="T15" s="184"/>
      <c r="U15" s="184"/>
    </row>
    <row r="16" spans="1:21" ht="16.5" customHeight="1" x14ac:dyDescent="0.2">
      <c r="A16" s="152" t="s">
        <v>8</v>
      </c>
      <c r="B16" s="240">
        <f>SUM(B13:B15)</f>
        <v>100.00000000000001</v>
      </c>
      <c r="C16" s="223">
        <f t="shared" ref="C16" si="1">SUM(C13:C15)</f>
        <v>100</v>
      </c>
      <c r="D16" s="223">
        <f t="shared" ref="D16" si="2">SUM(D13:D15)</f>
        <v>100</v>
      </c>
      <c r="E16" s="223">
        <f t="shared" ref="E16" si="3">SUM(E13:E15)</f>
        <v>100</v>
      </c>
      <c r="F16" s="223">
        <f t="shared" ref="F16" si="4">SUM(F13:F15)</f>
        <v>100</v>
      </c>
      <c r="G16" s="223">
        <f t="shared" ref="G16" si="5">SUM(G13:G15)</f>
        <v>100</v>
      </c>
      <c r="H16" s="241">
        <f t="shared" ref="H16" si="6">SUM(H13:H15)</f>
        <v>100</v>
      </c>
      <c r="I16" s="54" t="s">
        <v>9</v>
      </c>
      <c r="J16" s="80"/>
      <c r="K16" s="82"/>
      <c r="O16" s="184"/>
      <c r="P16" s="184"/>
      <c r="Q16" s="184"/>
      <c r="R16" s="184"/>
      <c r="S16" s="184"/>
      <c r="T16" s="184"/>
      <c r="U16" s="184"/>
    </row>
    <row r="17" spans="1:21" ht="16.5" customHeight="1" x14ac:dyDescent="0.2">
      <c r="A17" s="36" t="s">
        <v>12</v>
      </c>
      <c r="B17" s="502"/>
      <c r="C17" s="199"/>
      <c r="D17" s="199"/>
      <c r="E17" s="199"/>
      <c r="F17" s="199"/>
      <c r="G17" s="199"/>
      <c r="H17" s="206"/>
      <c r="I17" s="53" t="s">
        <v>19</v>
      </c>
      <c r="J17" s="80"/>
      <c r="K17" s="82"/>
      <c r="O17" s="184"/>
      <c r="P17" s="184"/>
      <c r="Q17" s="184"/>
      <c r="R17" s="184"/>
      <c r="S17" s="184"/>
      <c r="T17" s="184"/>
      <c r="U17" s="184"/>
    </row>
    <row r="18" spans="1:21" ht="16.5" customHeight="1" x14ac:dyDescent="0.2">
      <c r="A18" s="38" t="s">
        <v>72</v>
      </c>
      <c r="B18" s="200">
        <v>86.4</v>
      </c>
      <c r="C18" s="201">
        <v>30.9</v>
      </c>
      <c r="D18" s="201">
        <v>3.1</v>
      </c>
      <c r="E18" s="201">
        <v>1.6</v>
      </c>
      <c r="F18" s="201">
        <v>2.5</v>
      </c>
      <c r="G18" s="201" t="s">
        <v>243</v>
      </c>
      <c r="H18" s="232">
        <v>30.7</v>
      </c>
      <c r="I18" s="55" t="s">
        <v>75</v>
      </c>
      <c r="J18" s="80"/>
      <c r="K18" s="82"/>
      <c r="O18" s="184"/>
      <c r="P18" s="184"/>
      <c r="Q18" s="184"/>
      <c r="R18" s="184"/>
      <c r="S18" s="184"/>
      <c r="T18" s="184"/>
      <c r="U18" s="184"/>
    </row>
    <row r="19" spans="1:21" ht="16.5" customHeight="1" x14ac:dyDescent="0.2">
      <c r="A19" s="38" t="s">
        <v>73</v>
      </c>
      <c r="B19" s="200">
        <v>13.1</v>
      </c>
      <c r="C19" s="201">
        <v>68</v>
      </c>
      <c r="D19" s="201">
        <v>95.5</v>
      </c>
      <c r="E19" s="201">
        <v>96.4</v>
      </c>
      <c r="F19" s="201">
        <v>93.8</v>
      </c>
      <c r="G19" s="201">
        <v>91.5</v>
      </c>
      <c r="H19" s="232">
        <v>68</v>
      </c>
      <c r="I19" s="55" t="s">
        <v>76</v>
      </c>
      <c r="J19" s="80"/>
      <c r="K19" s="82"/>
      <c r="O19" s="184"/>
      <c r="P19" s="184"/>
      <c r="Q19" s="184"/>
      <c r="R19" s="184"/>
      <c r="S19" s="184"/>
      <c r="T19" s="184"/>
      <c r="U19" s="184"/>
    </row>
    <row r="20" spans="1:21" ht="16.5" customHeight="1" x14ac:dyDescent="0.2">
      <c r="A20" s="38" t="s">
        <v>74</v>
      </c>
      <c r="B20" s="200">
        <v>0.5</v>
      </c>
      <c r="C20" s="201">
        <v>1.1000000000000001</v>
      </c>
      <c r="D20" s="201">
        <v>1.4</v>
      </c>
      <c r="E20" s="201">
        <v>2</v>
      </c>
      <c r="F20" s="201">
        <v>3.7</v>
      </c>
      <c r="G20" s="201">
        <v>8.5</v>
      </c>
      <c r="H20" s="232">
        <v>1.3</v>
      </c>
      <c r="I20" s="55" t="s">
        <v>77</v>
      </c>
      <c r="J20" s="80"/>
      <c r="K20" s="82"/>
      <c r="O20" s="184"/>
      <c r="P20" s="184"/>
      <c r="Q20" s="184"/>
      <c r="R20" s="184"/>
      <c r="S20" s="184"/>
      <c r="T20" s="184"/>
      <c r="U20" s="184"/>
    </row>
    <row r="21" spans="1:21" ht="16.5" customHeight="1" x14ac:dyDescent="0.2">
      <c r="A21" s="46" t="s">
        <v>8</v>
      </c>
      <c r="B21" s="240">
        <f>SUM(B18:B20)</f>
        <v>100</v>
      </c>
      <c r="C21" s="223">
        <f t="shared" ref="C21" si="7">SUM(C18:C20)</f>
        <v>100</v>
      </c>
      <c r="D21" s="223">
        <f t="shared" ref="D21" si="8">SUM(D18:D20)</f>
        <v>100</v>
      </c>
      <c r="E21" s="223">
        <f t="shared" ref="E21" si="9">SUM(E18:E20)</f>
        <v>100</v>
      </c>
      <c r="F21" s="223">
        <f t="shared" ref="F21" si="10">SUM(F18:F20)</f>
        <v>100</v>
      </c>
      <c r="G21" s="223">
        <f t="shared" ref="G21" si="11">SUM(G18:G20)</f>
        <v>100</v>
      </c>
      <c r="H21" s="241">
        <f t="shared" ref="H21" si="12">SUM(H18:H20)</f>
        <v>100</v>
      </c>
      <c r="I21" s="54" t="s">
        <v>9</v>
      </c>
      <c r="J21" s="80"/>
      <c r="K21" s="82"/>
      <c r="O21" s="184"/>
      <c r="P21" s="184"/>
      <c r="Q21" s="184"/>
      <c r="R21" s="184"/>
      <c r="S21" s="184"/>
      <c r="T21" s="184"/>
      <c r="U21" s="184"/>
    </row>
    <row r="22" spans="1:21" ht="16.149999999999999" customHeight="1" x14ac:dyDescent="0.2">
      <c r="A22" s="80"/>
      <c r="B22" s="226"/>
      <c r="C22" s="226"/>
      <c r="D22" s="226"/>
      <c r="E22" s="226"/>
      <c r="F22" s="226"/>
      <c r="G22" s="226"/>
      <c r="H22" s="226"/>
      <c r="I22" s="146"/>
      <c r="J22" s="80"/>
      <c r="K22" s="80"/>
      <c r="O22" s="184"/>
      <c r="P22" s="184"/>
      <c r="Q22" s="184"/>
      <c r="R22" s="184"/>
      <c r="S22" s="184"/>
      <c r="T22" s="184"/>
      <c r="U22" s="184"/>
    </row>
    <row r="23" spans="1:21" ht="16.149999999999999" customHeight="1" x14ac:dyDescent="0.2">
      <c r="A23" s="80"/>
      <c r="B23" s="80"/>
      <c r="C23" s="80"/>
      <c r="D23" s="80"/>
      <c r="E23" s="80"/>
      <c r="F23" s="80"/>
      <c r="G23" s="80"/>
      <c r="H23" s="80"/>
      <c r="I23" s="80"/>
      <c r="J23" s="80"/>
      <c r="K23" s="80"/>
    </row>
    <row r="24" spans="1:21" ht="16.149999999999999" customHeight="1" x14ac:dyDescent="0.2">
      <c r="A24" s="80"/>
      <c r="B24" s="80"/>
      <c r="C24" s="80"/>
      <c r="D24" s="80"/>
      <c r="E24" s="80"/>
      <c r="F24" s="80"/>
      <c r="G24" s="80"/>
      <c r="H24" s="80"/>
      <c r="I24" s="80"/>
      <c r="J24" s="80"/>
      <c r="K24" s="80"/>
    </row>
    <row r="25" spans="1:21" ht="16.149999999999999" customHeight="1" x14ac:dyDescent="0.2">
      <c r="A25" s="80"/>
      <c r="B25" s="80"/>
      <c r="C25" s="80"/>
      <c r="D25" s="80"/>
      <c r="E25" s="80"/>
      <c r="F25" s="80"/>
      <c r="G25" s="82"/>
      <c r="H25" s="80"/>
      <c r="I25" s="80"/>
      <c r="J25" s="80"/>
      <c r="K25" s="80"/>
    </row>
    <row r="26" spans="1:21" ht="16.149999999999999" customHeight="1" x14ac:dyDescent="0.2">
      <c r="A26" s="80"/>
      <c r="B26" s="80"/>
      <c r="C26" s="80"/>
      <c r="D26" s="80"/>
      <c r="E26" s="80"/>
      <c r="F26" s="80"/>
      <c r="G26" s="82"/>
      <c r="H26" s="80"/>
      <c r="I26" s="80"/>
      <c r="J26" s="80"/>
      <c r="K26" s="80"/>
    </row>
    <row r="27" spans="1:21" x14ac:dyDescent="0.2">
      <c r="G27" s="1"/>
    </row>
    <row r="28" spans="1:21" x14ac:dyDescent="0.2">
      <c r="G28" s="1"/>
    </row>
    <row r="29" spans="1:21" x14ac:dyDescent="0.2">
      <c r="G29" s="1"/>
    </row>
  </sheetData>
  <mergeCells count="12">
    <mergeCell ref="A4:A6"/>
    <mergeCell ref="I4:I6"/>
    <mergeCell ref="A1:I1"/>
    <mergeCell ref="A2:I2"/>
    <mergeCell ref="A3:I3"/>
    <mergeCell ref="G4:H4"/>
    <mergeCell ref="B5:B6"/>
    <mergeCell ref="C5:C6"/>
    <mergeCell ref="D5:D6"/>
    <mergeCell ref="E5:E6"/>
    <mergeCell ref="F5:F6"/>
    <mergeCell ref="G5:G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5" firstPageNumber="65" orientation="portrait" useFirstPageNumber="1" r:id="rId1"/>
  <headerFooter>
    <oddHeader>&amp;L&amp;8 PCBS : Palestinian Labour Force Survey 2020 - Annual Report&amp;R&amp;8&amp;K00+000م&amp;K01+000 PCBS: مسح القوى العاملة الفلسطينية 2020 - التقرير السنوي</oddHeader>
    <oddFooter>&amp;C&amp;P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rightToLeft="1" view="pageBreakPreview" topLeftCell="A7" zoomScaleSheetLayoutView="100" workbookViewId="0">
      <selection activeCell="D10" sqref="D10"/>
    </sheetView>
  </sheetViews>
  <sheetFormatPr defaultRowHeight="14.25" x14ac:dyDescent="0.2"/>
  <cols>
    <col min="1" max="1" width="13.875" customWidth="1"/>
    <col min="2" max="7" width="8.625" customWidth="1"/>
    <col min="8" max="8" width="21.625" customWidth="1"/>
  </cols>
  <sheetData>
    <row r="1" spans="1:8" ht="22.15" customHeight="1" x14ac:dyDescent="0.2">
      <c r="A1" s="615" t="s">
        <v>282</v>
      </c>
      <c r="B1" s="615"/>
      <c r="C1" s="615"/>
      <c r="D1" s="615"/>
      <c r="E1" s="615"/>
      <c r="F1" s="615"/>
      <c r="G1" s="615"/>
      <c r="H1" s="615"/>
    </row>
    <row r="2" spans="1:8" ht="36" customHeight="1" x14ac:dyDescent="0.2">
      <c r="A2" s="616" t="s">
        <v>283</v>
      </c>
      <c r="B2" s="616"/>
      <c r="C2" s="616"/>
      <c r="D2" s="616"/>
      <c r="E2" s="616"/>
      <c r="F2" s="616"/>
      <c r="G2" s="616"/>
      <c r="H2" s="616"/>
    </row>
    <row r="3" spans="1:8" ht="6" customHeight="1" x14ac:dyDescent="0.2">
      <c r="A3" s="172"/>
      <c r="B3" s="172"/>
      <c r="C3" s="172"/>
      <c r="D3" s="172"/>
      <c r="E3" s="172"/>
      <c r="F3" s="172"/>
      <c r="G3" s="172"/>
      <c r="H3" s="172"/>
    </row>
    <row r="4" spans="1:8" ht="16.5" customHeight="1" x14ac:dyDescent="0.2">
      <c r="A4" s="117" t="s">
        <v>208</v>
      </c>
      <c r="B4" s="413">
        <v>2015</v>
      </c>
      <c r="C4" s="413">
        <v>2016</v>
      </c>
      <c r="D4" s="413">
        <v>2017</v>
      </c>
      <c r="E4" s="536">
        <v>2018</v>
      </c>
      <c r="F4" s="425">
        <v>2019</v>
      </c>
      <c r="G4" s="425">
        <v>2020</v>
      </c>
      <c r="H4" s="284" t="s">
        <v>209</v>
      </c>
    </row>
    <row r="5" spans="1:8" ht="16.5" customHeight="1" x14ac:dyDescent="0.2">
      <c r="A5" s="36" t="s">
        <v>17</v>
      </c>
      <c r="B5" s="433"/>
      <c r="C5" s="304"/>
      <c r="D5" s="304"/>
      <c r="E5" s="304"/>
      <c r="F5" s="304"/>
      <c r="G5" s="401"/>
      <c r="H5" s="102" t="s">
        <v>24</v>
      </c>
    </row>
    <row r="6" spans="1:8" ht="16.5" customHeight="1" x14ac:dyDescent="0.2">
      <c r="A6" s="38" t="s">
        <v>78</v>
      </c>
      <c r="B6" s="200">
        <v>74</v>
      </c>
      <c r="C6" s="201">
        <v>74.8</v>
      </c>
      <c r="D6" s="201">
        <v>76</v>
      </c>
      <c r="E6" s="201">
        <v>77.900000000000006</v>
      </c>
      <c r="F6" s="201">
        <v>77</v>
      </c>
      <c r="G6" s="348">
        <f>'8'!N10</f>
        <v>76.900000000000006</v>
      </c>
      <c r="H6" s="105" t="s">
        <v>136</v>
      </c>
    </row>
    <row r="7" spans="1:8" ht="16.5" customHeight="1" x14ac:dyDescent="0.2">
      <c r="A7" s="38" t="s">
        <v>244</v>
      </c>
      <c r="B7" s="200">
        <v>75.599999999999994</v>
      </c>
      <c r="C7" s="201">
        <v>75.3</v>
      </c>
      <c r="D7" s="201">
        <v>76</v>
      </c>
      <c r="E7" s="201">
        <v>78.099999999999994</v>
      </c>
      <c r="F7" s="201">
        <v>79.7</v>
      </c>
      <c r="G7" s="348">
        <f>'8'!N11</f>
        <v>75.599999999999994</v>
      </c>
      <c r="H7" s="49" t="s">
        <v>246</v>
      </c>
    </row>
    <row r="8" spans="1:8" ht="16.5" customHeight="1" x14ac:dyDescent="0.2">
      <c r="A8" s="38" t="s">
        <v>79</v>
      </c>
      <c r="B8" s="200">
        <v>72.5</v>
      </c>
      <c r="C8" s="201">
        <v>69.2</v>
      </c>
      <c r="D8" s="201">
        <v>71.900000000000006</v>
      </c>
      <c r="E8" s="201">
        <v>71.400000000000006</v>
      </c>
      <c r="F8" s="201">
        <v>72.5</v>
      </c>
      <c r="G8" s="348">
        <f>'8'!N12</f>
        <v>68.7</v>
      </c>
      <c r="H8" s="105" t="s">
        <v>137</v>
      </c>
    </row>
    <row r="9" spans="1:8" ht="16.5" customHeight="1" x14ac:dyDescent="0.2">
      <c r="A9" s="38" t="s">
        <v>80</v>
      </c>
      <c r="B9" s="200">
        <v>77</v>
      </c>
      <c r="C9" s="201">
        <v>76.099999999999994</v>
      </c>
      <c r="D9" s="201">
        <v>77.400000000000006</v>
      </c>
      <c r="E9" s="201">
        <v>77.400000000000006</v>
      </c>
      <c r="F9" s="201">
        <v>79.099999999999994</v>
      </c>
      <c r="G9" s="348">
        <f>'8'!N13</f>
        <v>77.400000000000006</v>
      </c>
      <c r="H9" s="105" t="s">
        <v>138</v>
      </c>
    </row>
    <row r="10" spans="1:8" ht="16.5" customHeight="1" x14ac:dyDescent="0.2">
      <c r="A10" s="38" t="s">
        <v>38</v>
      </c>
      <c r="B10" s="200">
        <v>79.400000000000006</v>
      </c>
      <c r="C10" s="201">
        <v>79.8</v>
      </c>
      <c r="D10" s="201">
        <v>78.8</v>
      </c>
      <c r="E10" s="201">
        <v>76.2</v>
      </c>
      <c r="F10" s="201">
        <v>76.5</v>
      </c>
      <c r="G10" s="348">
        <f>'8'!N14</f>
        <v>76.599999999999994</v>
      </c>
      <c r="H10" s="394" t="s">
        <v>168</v>
      </c>
    </row>
    <row r="11" spans="1:8" ht="16.5" customHeight="1" x14ac:dyDescent="0.2">
      <c r="A11" s="38" t="s">
        <v>39</v>
      </c>
      <c r="B11" s="200">
        <v>71.7</v>
      </c>
      <c r="C11" s="201">
        <v>71.3</v>
      </c>
      <c r="D11" s="201">
        <v>69</v>
      </c>
      <c r="E11" s="201">
        <v>73</v>
      </c>
      <c r="F11" s="201">
        <v>72.400000000000006</v>
      </c>
      <c r="G11" s="348">
        <f>'8'!N15</f>
        <v>71.5</v>
      </c>
      <c r="H11" s="105" t="s">
        <v>55</v>
      </c>
    </row>
    <row r="12" spans="1:8" ht="16.5" customHeight="1" x14ac:dyDescent="0.2">
      <c r="A12" s="38" t="s">
        <v>40</v>
      </c>
      <c r="B12" s="200">
        <v>71</v>
      </c>
      <c r="C12" s="201">
        <v>67.2</v>
      </c>
      <c r="D12" s="201">
        <v>68</v>
      </c>
      <c r="E12" s="201">
        <v>70.5</v>
      </c>
      <c r="F12" s="201">
        <v>72.7</v>
      </c>
      <c r="G12" s="348">
        <f>'8'!N16</f>
        <v>65.900000000000006</v>
      </c>
      <c r="H12" s="105" t="s">
        <v>56</v>
      </c>
    </row>
    <row r="13" spans="1:8" ht="16.5" customHeight="1" x14ac:dyDescent="0.2">
      <c r="A13" s="57" t="s">
        <v>41</v>
      </c>
      <c r="B13" s="200">
        <v>68.400000000000006</v>
      </c>
      <c r="C13" s="201">
        <v>65.400000000000006</v>
      </c>
      <c r="D13" s="201">
        <v>69.599999999999994</v>
      </c>
      <c r="E13" s="201">
        <v>70.099999999999994</v>
      </c>
      <c r="F13" s="201">
        <v>71.7</v>
      </c>
      <c r="G13" s="348">
        <f>'8'!N17</f>
        <v>73.599999999999994</v>
      </c>
      <c r="H13" s="435" t="s">
        <v>141</v>
      </c>
    </row>
    <row r="14" spans="1:8" ht="16.5" customHeight="1" x14ac:dyDescent="0.2">
      <c r="A14" s="57" t="s">
        <v>42</v>
      </c>
      <c r="B14" s="200">
        <v>52</v>
      </c>
      <c r="C14" s="201">
        <v>53</v>
      </c>
      <c r="D14" s="201">
        <v>55.8</v>
      </c>
      <c r="E14" s="201">
        <v>56.6</v>
      </c>
      <c r="F14" s="201">
        <v>60.4</v>
      </c>
      <c r="G14" s="348">
        <f>'8'!N18</f>
        <v>61.8</v>
      </c>
      <c r="H14" s="105" t="s">
        <v>58</v>
      </c>
    </row>
    <row r="15" spans="1:8" ht="16.5" customHeight="1" x14ac:dyDescent="0.2">
      <c r="A15" s="57" t="s">
        <v>81</v>
      </c>
      <c r="B15" s="200">
        <v>71</v>
      </c>
      <c r="C15" s="201">
        <v>74.7</v>
      </c>
      <c r="D15" s="201">
        <v>75.7</v>
      </c>
      <c r="E15" s="201">
        <v>74.400000000000006</v>
      </c>
      <c r="F15" s="201">
        <v>75.400000000000006</v>
      </c>
      <c r="G15" s="348">
        <f>'8'!N19</f>
        <v>70.099999999999994</v>
      </c>
      <c r="H15" s="105" t="s">
        <v>139</v>
      </c>
    </row>
    <row r="16" spans="1:8" ht="16.5" customHeight="1" x14ac:dyDescent="0.2">
      <c r="A16" s="57" t="s">
        <v>44</v>
      </c>
      <c r="B16" s="200">
        <v>76.7</v>
      </c>
      <c r="C16" s="201">
        <v>77.5</v>
      </c>
      <c r="D16" s="201">
        <v>76.900000000000006</v>
      </c>
      <c r="E16" s="201">
        <v>77.400000000000006</v>
      </c>
      <c r="F16" s="201">
        <v>79.2</v>
      </c>
      <c r="G16" s="348">
        <f>'8'!N20</f>
        <v>73.2</v>
      </c>
      <c r="H16" s="105" t="s">
        <v>60</v>
      </c>
    </row>
    <row r="17" spans="1:8" ht="16.5" customHeight="1" x14ac:dyDescent="0.2">
      <c r="A17" s="58" t="s">
        <v>82</v>
      </c>
      <c r="B17" s="202">
        <v>72.5</v>
      </c>
      <c r="C17" s="203">
        <v>72.400000000000006</v>
      </c>
      <c r="D17" s="203">
        <v>73.2</v>
      </c>
      <c r="E17" s="203">
        <v>73.7</v>
      </c>
      <c r="F17" s="203">
        <v>74.400000000000006</v>
      </c>
      <c r="G17" s="232">
        <f>'8'!N21</f>
        <v>71.2</v>
      </c>
      <c r="H17" s="113" t="s">
        <v>9</v>
      </c>
    </row>
    <row r="18" spans="1:8" ht="16.5" customHeight="1" x14ac:dyDescent="0.2">
      <c r="A18" s="36" t="s">
        <v>207</v>
      </c>
      <c r="B18" s="238"/>
      <c r="C18" s="236"/>
      <c r="D18" s="236"/>
      <c r="E18" s="236"/>
      <c r="F18" s="236"/>
      <c r="G18" s="436"/>
      <c r="H18" s="53" t="s">
        <v>25</v>
      </c>
    </row>
    <row r="19" spans="1:8" ht="16.5" customHeight="1" x14ac:dyDescent="0.2">
      <c r="A19" s="38" t="s">
        <v>78</v>
      </c>
      <c r="B19" s="200">
        <v>20.9</v>
      </c>
      <c r="C19" s="201">
        <v>19.600000000000001</v>
      </c>
      <c r="D19" s="201">
        <v>20.9</v>
      </c>
      <c r="E19" s="201">
        <v>20.8</v>
      </c>
      <c r="F19" s="201">
        <v>16.399999999999999</v>
      </c>
      <c r="G19" s="348">
        <f>'8'!O10</f>
        <v>16.100000000000001</v>
      </c>
      <c r="H19" s="55" t="s">
        <v>136</v>
      </c>
    </row>
    <row r="20" spans="1:8" ht="16.5" customHeight="1" x14ac:dyDescent="0.2">
      <c r="A20" s="38" t="s">
        <v>244</v>
      </c>
      <c r="B20" s="200">
        <v>21.8</v>
      </c>
      <c r="C20" s="201">
        <v>19.899999999999999</v>
      </c>
      <c r="D20" s="201">
        <v>21.4</v>
      </c>
      <c r="E20" s="201">
        <v>23.1</v>
      </c>
      <c r="F20" s="201">
        <v>25</v>
      </c>
      <c r="G20" s="348">
        <f>'8'!O11</f>
        <v>21.4</v>
      </c>
      <c r="H20" s="49" t="s">
        <v>246</v>
      </c>
    </row>
    <row r="21" spans="1:8" ht="16.5" customHeight="1" x14ac:dyDescent="0.2">
      <c r="A21" s="38" t="s">
        <v>79</v>
      </c>
      <c r="B21" s="200">
        <v>22.2</v>
      </c>
      <c r="C21" s="201">
        <v>18.899999999999999</v>
      </c>
      <c r="D21" s="201">
        <v>17.7</v>
      </c>
      <c r="E21" s="201">
        <v>18.399999999999999</v>
      </c>
      <c r="F21" s="201">
        <v>18.100000000000001</v>
      </c>
      <c r="G21" s="348">
        <f>'8'!O12</f>
        <v>20.3</v>
      </c>
      <c r="H21" s="55" t="s">
        <v>137</v>
      </c>
    </row>
    <row r="22" spans="1:8" ht="16.5" customHeight="1" x14ac:dyDescent="0.2">
      <c r="A22" s="38" t="s">
        <v>80</v>
      </c>
      <c r="B22" s="200">
        <v>21.4</v>
      </c>
      <c r="C22" s="201">
        <v>19</v>
      </c>
      <c r="D22" s="201">
        <v>19.100000000000001</v>
      </c>
      <c r="E22" s="201">
        <v>20.3</v>
      </c>
      <c r="F22" s="201">
        <v>20.5</v>
      </c>
      <c r="G22" s="348">
        <f>'8'!O13</f>
        <v>19.899999999999999</v>
      </c>
      <c r="H22" s="55" t="s">
        <v>138</v>
      </c>
    </row>
    <row r="23" spans="1:8" ht="16.5" customHeight="1" x14ac:dyDescent="0.2">
      <c r="A23" s="38" t="s">
        <v>38</v>
      </c>
      <c r="B23" s="200">
        <v>20.399999999999999</v>
      </c>
      <c r="C23" s="201">
        <v>22.6</v>
      </c>
      <c r="D23" s="201">
        <v>18.600000000000001</v>
      </c>
      <c r="E23" s="201">
        <v>19.2</v>
      </c>
      <c r="F23" s="201">
        <v>18.8</v>
      </c>
      <c r="G23" s="348">
        <f>'8'!O14</f>
        <v>18.3</v>
      </c>
      <c r="H23" s="49" t="s">
        <v>168</v>
      </c>
    </row>
    <row r="24" spans="1:8" ht="16.5" customHeight="1" x14ac:dyDescent="0.2">
      <c r="A24" s="38" t="s">
        <v>39</v>
      </c>
      <c r="B24" s="200">
        <v>20.7</v>
      </c>
      <c r="C24" s="201">
        <v>15.2</v>
      </c>
      <c r="D24" s="201">
        <v>16.3</v>
      </c>
      <c r="E24" s="201">
        <v>17.100000000000001</v>
      </c>
      <c r="F24" s="201">
        <v>11.2</v>
      </c>
      <c r="G24" s="348">
        <f>'8'!O15</f>
        <v>13.8</v>
      </c>
      <c r="H24" s="55" t="s">
        <v>55</v>
      </c>
    </row>
    <row r="25" spans="1:8" ht="16.5" customHeight="1" x14ac:dyDescent="0.2">
      <c r="A25" s="38" t="s">
        <v>40</v>
      </c>
      <c r="B25" s="200">
        <v>19.8</v>
      </c>
      <c r="C25" s="201">
        <v>18.5</v>
      </c>
      <c r="D25" s="201">
        <v>14</v>
      </c>
      <c r="E25" s="201">
        <v>11.5</v>
      </c>
      <c r="F25" s="201">
        <v>16.600000000000001</v>
      </c>
      <c r="G25" s="348">
        <f>'8'!O16</f>
        <v>16.899999999999999</v>
      </c>
      <c r="H25" s="55" t="s">
        <v>56</v>
      </c>
    </row>
    <row r="26" spans="1:8" ht="16.5" customHeight="1" x14ac:dyDescent="0.2">
      <c r="A26" s="57" t="s">
        <v>41</v>
      </c>
      <c r="B26" s="200">
        <v>17.7</v>
      </c>
      <c r="C26" s="201">
        <v>14.2</v>
      </c>
      <c r="D26" s="201">
        <v>18.600000000000001</v>
      </c>
      <c r="E26" s="201">
        <v>20.100000000000001</v>
      </c>
      <c r="F26" s="201">
        <v>19.3</v>
      </c>
      <c r="G26" s="348">
        <f>'8'!O17</f>
        <v>22.1</v>
      </c>
      <c r="H26" s="289" t="s">
        <v>141</v>
      </c>
    </row>
    <row r="27" spans="1:8" ht="16.5" customHeight="1" x14ac:dyDescent="0.2">
      <c r="A27" s="57" t="s">
        <v>42</v>
      </c>
      <c r="B27" s="200">
        <v>6</v>
      </c>
      <c r="C27" s="201">
        <v>6.5</v>
      </c>
      <c r="D27" s="201">
        <v>6.7</v>
      </c>
      <c r="E27" s="201">
        <v>9.5</v>
      </c>
      <c r="F27" s="201">
        <v>12.2</v>
      </c>
      <c r="G27" s="348">
        <f>'8'!O18</f>
        <v>10.5</v>
      </c>
      <c r="H27" s="55" t="s">
        <v>58</v>
      </c>
    </row>
    <row r="28" spans="1:8" ht="16.5" customHeight="1" x14ac:dyDescent="0.2">
      <c r="A28" s="57" t="s">
        <v>81</v>
      </c>
      <c r="B28" s="200">
        <v>20.7</v>
      </c>
      <c r="C28" s="201">
        <v>19.600000000000001</v>
      </c>
      <c r="D28" s="201">
        <v>21.3</v>
      </c>
      <c r="E28" s="201">
        <v>21.5</v>
      </c>
      <c r="F28" s="201">
        <v>22.2</v>
      </c>
      <c r="G28" s="348">
        <f>'8'!O19</f>
        <v>19</v>
      </c>
      <c r="H28" s="55" t="s">
        <v>139</v>
      </c>
    </row>
    <row r="29" spans="1:8" ht="16.5" customHeight="1" x14ac:dyDescent="0.2">
      <c r="A29" s="57" t="s">
        <v>44</v>
      </c>
      <c r="B29" s="200">
        <v>17.5</v>
      </c>
      <c r="C29" s="201">
        <v>17.100000000000001</v>
      </c>
      <c r="D29" s="201">
        <v>18.7</v>
      </c>
      <c r="E29" s="201">
        <v>18.3</v>
      </c>
      <c r="F29" s="201">
        <v>17.399999999999999</v>
      </c>
      <c r="G29" s="348">
        <f>'8'!O20</f>
        <v>17.100000000000001</v>
      </c>
      <c r="H29" s="55" t="s">
        <v>60</v>
      </c>
    </row>
    <row r="30" spans="1:8" ht="16.5" customHeight="1" x14ac:dyDescent="0.2">
      <c r="A30" s="58" t="s">
        <v>82</v>
      </c>
      <c r="B30" s="202">
        <v>18.7</v>
      </c>
      <c r="C30" s="203">
        <v>17.5</v>
      </c>
      <c r="D30" s="203">
        <v>17.5</v>
      </c>
      <c r="E30" s="203">
        <v>17.600000000000001</v>
      </c>
      <c r="F30" s="203">
        <v>17.399999999999999</v>
      </c>
      <c r="G30" s="233">
        <f>'8'!O21</f>
        <v>16.8</v>
      </c>
      <c r="H30" s="54" t="s">
        <v>9</v>
      </c>
    </row>
  </sheetData>
  <mergeCells count="2">
    <mergeCell ref="A1:H1"/>
    <mergeCell ref="A2:H2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5" firstPageNumber="66" orientation="portrait" useFirstPageNumber="1" r:id="rId1"/>
  <headerFooter>
    <oddHeader>&amp;L&amp;8 PCBS : Palestinian Labour Force Survey 2020 - Annual Report&amp;R&amp;8&amp;K00+000م&amp;K01+000 PCBS: مسح القوى العاملة الفلسطينية 2020 - التقرير السنوي</oddHeader>
    <oddFooter>&amp;C&amp;P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rightToLeft="1" workbookViewId="0">
      <selection activeCell="K9" sqref="K9"/>
    </sheetView>
  </sheetViews>
  <sheetFormatPr defaultRowHeight="14.25" x14ac:dyDescent="0.2"/>
  <cols>
    <col min="1" max="1" width="14.25" customWidth="1"/>
    <col min="2" max="3" width="7.875" customWidth="1"/>
    <col min="4" max="7" width="8.25" customWidth="1"/>
    <col min="8" max="8" width="20" bestFit="1" customWidth="1"/>
  </cols>
  <sheetData>
    <row r="1" spans="1:8" ht="28.5" customHeight="1" x14ac:dyDescent="0.2">
      <c r="A1" s="615" t="s">
        <v>284</v>
      </c>
      <c r="B1" s="615"/>
      <c r="C1" s="615"/>
      <c r="D1" s="615"/>
      <c r="E1" s="615"/>
      <c r="F1" s="615"/>
      <c r="G1" s="615"/>
      <c r="H1" s="615"/>
    </row>
    <row r="2" spans="1:8" ht="37.5" customHeight="1" x14ac:dyDescent="0.2">
      <c r="A2" s="616" t="s">
        <v>285</v>
      </c>
      <c r="B2" s="616"/>
      <c r="C2" s="616"/>
      <c r="D2" s="616"/>
      <c r="E2" s="616"/>
      <c r="F2" s="616"/>
      <c r="G2" s="616"/>
      <c r="H2" s="616"/>
    </row>
    <row r="3" spans="1:8" ht="6" customHeight="1" x14ac:dyDescent="0.2">
      <c r="A3" s="159"/>
      <c r="B3" s="159"/>
      <c r="C3" s="159"/>
      <c r="D3" s="159"/>
      <c r="E3" s="159"/>
      <c r="F3" s="159"/>
      <c r="G3" s="159"/>
      <c r="H3" s="159"/>
    </row>
    <row r="4" spans="1:8" ht="16.5" customHeight="1" x14ac:dyDescent="0.2">
      <c r="A4" s="117" t="s">
        <v>208</v>
      </c>
      <c r="B4" s="413">
        <v>2015</v>
      </c>
      <c r="C4" s="413">
        <v>2016</v>
      </c>
      <c r="D4" s="413">
        <v>2017</v>
      </c>
      <c r="E4" s="425">
        <v>2018</v>
      </c>
      <c r="F4" s="425">
        <v>2019</v>
      </c>
      <c r="G4" s="425">
        <v>2020</v>
      </c>
      <c r="H4" s="256" t="s">
        <v>209</v>
      </c>
    </row>
    <row r="5" spans="1:8" ht="16.5" customHeight="1" x14ac:dyDescent="0.2">
      <c r="A5" s="36" t="s">
        <v>12</v>
      </c>
      <c r="B5" s="144"/>
      <c r="C5" s="144"/>
      <c r="D5" s="144"/>
      <c r="E5" s="144"/>
      <c r="F5" s="144"/>
      <c r="G5" s="494"/>
      <c r="H5" s="53" t="s">
        <v>19</v>
      </c>
    </row>
    <row r="6" spans="1:8" ht="16.5" customHeight="1" x14ac:dyDescent="0.2">
      <c r="A6" s="38" t="s">
        <v>78</v>
      </c>
      <c r="B6" s="201">
        <v>48.3</v>
      </c>
      <c r="C6" s="201">
        <v>47.8</v>
      </c>
      <c r="D6" s="201">
        <v>49</v>
      </c>
      <c r="E6" s="201">
        <v>50.2</v>
      </c>
      <c r="F6" s="201">
        <v>47.7</v>
      </c>
      <c r="G6" s="201">
        <f>'8'!P10</f>
        <v>47.1</v>
      </c>
      <c r="H6" s="55" t="s">
        <v>136</v>
      </c>
    </row>
    <row r="7" spans="1:8" ht="16.5" customHeight="1" x14ac:dyDescent="0.2">
      <c r="A7" s="38" t="s">
        <v>244</v>
      </c>
      <c r="B7" s="201">
        <v>49</v>
      </c>
      <c r="C7" s="201">
        <v>48.4</v>
      </c>
      <c r="D7" s="201">
        <v>49.2</v>
      </c>
      <c r="E7" s="201">
        <v>51.5</v>
      </c>
      <c r="F7" s="201">
        <v>53.1</v>
      </c>
      <c r="G7" s="201">
        <f>'8'!P11</f>
        <v>49.1</v>
      </c>
      <c r="H7" s="49" t="s">
        <v>246</v>
      </c>
    </row>
    <row r="8" spans="1:8" ht="16.5" customHeight="1" x14ac:dyDescent="0.2">
      <c r="A8" s="38" t="s">
        <v>79</v>
      </c>
      <c r="B8" s="201">
        <v>47.6</v>
      </c>
      <c r="C8" s="201">
        <v>43.8</v>
      </c>
      <c r="D8" s="201">
        <v>45.1</v>
      </c>
      <c r="E8" s="201">
        <v>45.3</v>
      </c>
      <c r="F8" s="201">
        <v>45.8</v>
      </c>
      <c r="G8" s="201">
        <f>'8'!P12</f>
        <v>45.2</v>
      </c>
      <c r="H8" s="55" t="s">
        <v>137</v>
      </c>
    </row>
    <row r="9" spans="1:8" ht="16.5" customHeight="1" x14ac:dyDescent="0.2">
      <c r="A9" s="38" t="s">
        <v>80</v>
      </c>
      <c r="B9" s="201">
        <v>48.8</v>
      </c>
      <c r="C9" s="201">
        <v>47.5</v>
      </c>
      <c r="D9" s="201">
        <v>48.7</v>
      </c>
      <c r="E9" s="201">
        <v>49.4</v>
      </c>
      <c r="F9" s="201">
        <v>50.6</v>
      </c>
      <c r="G9" s="201">
        <f>'8'!P13</f>
        <v>49.1</v>
      </c>
      <c r="H9" s="55" t="s">
        <v>138</v>
      </c>
    </row>
    <row r="10" spans="1:8" ht="16.5" customHeight="1" x14ac:dyDescent="0.2">
      <c r="A10" s="38" t="s">
        <v>38</v>
      </c>
      <c r="B10" s="201">
        <v>51.4</v>
      </c>
      <c r="C10" s="201">
        <v>52.8</v>
      </c>
      <c r="D10" s="201">
        <v>50.7</v>
      </c>
      <c r="E10" s="201">
        <v>49.3</v>
      </c>
      <c r="F10" s="201">
        <v>49</v>
      </c>
      <c r="G10" s="201">
        <f>'8'!P14</f>
        <v>48.4</v>
      </c>
      <c r="H10" s="49" t="s">
        <v>168</v>
      </c>
    </row>
    <row r="11" spans="1:8" ht="16.5" customHeight="1" x14ac:dyDescent="0.2">
      <c r="A11" s="38" t="s">
        <v>39</v>
      </c>
      <c r="B11" s="201">
        <v>47.3</v>
      </c>
      <c r="C11" s="201">
        <v>45.3</v>
      </c>
      <c r="D11" s="201">
        <v>43.4</v>
      </c>
      <c r="E11" s="201">
        <v>45.4</v>
      </c>
      <c r="F11" s="201">
        <v>42.6</v>
      </c>
      <c r="G11" s="201">
        <f>'8'!P15</f>
        <v>44.1</v>
      </c>
      <c r="H11" s="55" t="s">
        <v>55</v>
      </c>
    </row>
    <row r="12" spans="1:8" ht="16.5" customHeight="1" x14ac:dyDescent="0.2">
      <c r="A12" s="38" t="s">
        <v>40</v>
      </c>
      <c r="B12" s="201">
        <v>45.8</v>
      </c>
      <c r="C12" s="201">
        <v>43.3</v>
      </c>
      <c r="D12" s="201">
        <v>41.3</v>
      </c>
      <c r="E12" s="201">
        <v>40.9</v>
      </c>
      <c r="F12" s="201">
        <v>44.4</v>
      </c>
      <c r="G12" s="201">
        <f>'8'!P16</f>
        <v>41.7</v>
      </c>
      <c r="H12" s="55" t="s">
        <v>56</v>
      </c>
    </row>
    <row r="13" spans="1:8" ht="16.5" customHeight="1" x14ac:dyDescent="0.2">
      <c r="A13" s="57" t="s">
        <v>41</v>
      </c>
      <c r="B13" s="201">
        <v>42.7</v>
      </c>
      <c r="C13" s="201">
        <v>39.4</v>
      </c>
      <c r="D13" s="201">
        <v>43.9</v>
      </c>
      <c r="E13" s="201">
        <v>45.2</v>
      </c>
      <c r="F13" s="201">
        <v>44.9</v>
      </c>
      <c r="G13" s="201">
        <f>'8'!P17</f>
        <v>46.9</v>
      </c>
      <c r="H13" s="289" t="s">
        <v>141</v>
      </c>
    </row>
    <row r="14" spans="1:8" ht="16.5" customHeight="1" x14ac:dyDescent="0.2">
      <c r="A14" s="57" t="s">
        <v>42</v>
      </c>
      <c r="B14" s="201">
        <v>28.4</v>
      </c>
      <c r="C14" s="201">
        <v>29.6</v>
      </c>
      <c r="D14" s="201">
        <v>30.1</v>
      </c>
      <c r="E14" s="201">
        <v>31.8</v>
      </c>
      <c r="F14" s="201">
        <v>35.799999999999997</v>
      </c>
      <c r="G14" s="201">
        <f>'8'!P18</f>
        <v>35.9</v>
      </c>
      <c r="H14" s="55" t="s">
        <v>58</v>
      </c>
    </row>
    <row r="15" spans="1:8" ht="16.5" customHeight="1" x14ac:dyDescent="0.2">
      <c r="A15" s="57" t="s">
        <v>81</v>
      </c>
      <c r="B15" s="201">
        <v>46.7</v>
      </c>
      <c r="C15" s="201">
        <v>47.6</v>
      </c>
      <c r="D15" s="201">
        <v>49.3</v>
      </c>
      <c r="E15" s="201">
        <v>48.6</v>
      </c>
      <c r="F15" s="201">
        <v>49.8</v>
      </c>
      <c r="G15" s="201">
        <f>'8'!P19</f>
        <v>45.8</v>
      </c>
      <c r="H15" s="55" t="s">
        <v>139</v>
      </c>
    </row>
    <row r="16" spans="1:8" ht="16.5" customHeight="1" x14ac:dyDescent="0.2">
      <c r="A16" s="57" t="s">
        <v>44</v>
      </c>
      <c r="B16" s="201">
        <v>48</v>
      </c>
      <c r="C16" s="201">
        <v>48.1</v>
      </c>
      <c r="D16" s="201">
        <v>48.7</v>
      </c>
      <c r="E16" s="201">
        <v>49.1</v>
      </c>
      <c r="F16" s="201">
        <v>49.1</v>
      </c>
      <c r="G16" s="201">
        <f>'8'!P20</f>
        <v>45.6</v>
      </c>
      <c r="H16" s="55" t="s">
        <v>60</v>
      </c>
    </row>
    <row r="17" spans="1:8" ht="16.5" customHeight="1" x14ac:dyDescent="0.2">
      <c r="A17" s="58" t="s">
        <v>82</v>
      </c>
      <c r="B17" s="203">
        <v>46</v>
      </c>
      <c r="C17" s="203">
        <v>45.4</v>
      </c>
      <c r="D17" s="203">
        <v>45.8</v>
      </c>
      <c r="E17" s="203">
        <v>46.1</v>
      </c>
      <c r="F17" s="203">
        <v>46.4</v>
      </c>
      <c r="G17" s="233">
        <f>'8'!P21</f>
        <v>44.4</v>
      </c>
      <c r="H17" s="54" t="s">
        <v>9</v>
      </c>
    </row>
    <row r="18" spans="1:8" ht="16.149999999999999" customHeight="1" x14ac:dyDescent="0.2"/>
    <row r="19" spans="1:8" ht="16.149999999999999" customHeight="1" x14ac:dyDescent="0.2"/>
    <row r="20" spans="1:8" ht="16.149999999999999" customHeight="1" x14ac:dyDescent="0.2"/>
    <row r="21" spans="1:8" ht="16.149999999999999" customHeight="1" x14ac:dyDescent="0.2"/>
    <row r="22" spans="1:8" ht="16.149999999999999" customHeight="1" x14ac:dyDescent="0.2"/>
    <row r="23" spans="1:8" ht="16.149999999999999" customHeight="1" x14ac:dyDescent="0.2"/>
    <row r="24" spans="1:8" ht="16.149999999999999" customHeight="1" x14ac:dyDescent="0.2"/>
    <row r="25" spans="1:8" ht="16.149999999999999" customHeight="1" x14ac:dyDescent="0.2"/>
    <row r="26" spans="1:8" ht="16.149999999999999" customHeight="1" x14ac:dyDescent="0.2"/>
  </sheetData>
  <mergeCells count="2">
    <mergeCell ref="A1:H1"/>
    <mergeCell ref="A2:H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useFirstPageNumber="1" r:id="rId1"/>
  <headerFooter>
    <oddHeader>&amp;L&amp;8 PCBS :Palestinian Labour Force Survey 2020 - Annual Report&amp;R&amp;8&amp;K00+000م&amp;K01+000 PCBS: مسح القوى العاملة الفلسطينية 2020 - التقرير السنوي</oddHeader>
    <oddFooter>&amp;C&amp;P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rightToLeft="1" view="pageBreakPreview" zoomScaleSheetLayoutView="100" workbookViewId="0">
      <selection activeCell="H7" sqref="H7"/>
    </sheetView>
  </sheetViews>
  <sheetFormatPr defaultRowHeight="14.25" x14ac:dyDescent="0.2"/>
  <cols>
    <col min="1" max="1" width="11.125" customWidth="1"/>
    <col min="2" max="7" width="9.375" customWidth="1"/>
    <col min="8" max="8" width="17.625" customWidth="1"/>
  </cols>
  <sheetData>
    <row r="1" spans="1:8" ht="19.149999999999999" customHeight="1" x14ac:dyDescent="0.2">
      <c r="A1" s="615" t="s">
        <v>286</v>
      </c>
      <c r="B1" s="615"/>
      <c r="C1" s="615"/>
      <c r="D1" s="615"/>
      <c r="E1" s="615"/>
      <c r="F1" s="615"/>
      <c r="G1" s="615"/>
      <c r="H1" s="615"/>
    </row>
    <row r="2" spans="1:8" ht="30" customHeight="1" x14ac:dyDescent="0.2">
      <c r="A2" s="616" t="s">
        <v>285</v>
      </c>
      <c r="B2" s="616"/>
      <c r="C2" s="616"/>
      <c r="D2" s="616"/>
      <c r="E2" s="616"/>
      <c r="F2" s="616"/>
      <c r="G2" s="616"/>
      <c r="H2" s="616"/>
    </row>
    <row r="3" spans="1:8" ht="6" customHeight="1" x14ac:dyDescent="0.2">
      <c r="A3" s="305"/>
      <c r="B3" s="305"/>
      <c r="C3" s="305"/>
      <c r="D3" s="305"/>
      <c r="E3" s="305"/>
      <c r="F3" s="305"/>
      <c r="G3" s="305"/>
      <c r="H3" s="305"/>
    </row>
    <row r="4" spans="1:8" ht="16.5" customHeight="1" x14ac:dyDescent="0.2">
      <c r="A4" s="117" t="s">
        <v>208</v>
      </c>
      <c r="B4" s="581">
        <v>2015</v>
      </c>
      <c r="C4" s="581">
        <v>2016</v>
      </c>
      <c r="D4" s="581">
        <v>2017</v>
      </c>
      <c r="E4" s="581">
        <v>2018</v>
      </c>
      <c r="F4" s="425">
        <v>2019</v>
      </c>
      <c r="G4" s="425">
        <v>2020</v>
      </c>
      <c r="H4" s="312" t="s">
        <v>232</v>
      </c>
    </row>
    <row r="5" spans="1:8" ht="16.5" customHeight="1" x14ac:dyDescent="0.2">
      <c r="A5" s="185" t="s">
        <v>17</v>
      </c>
      <c r="B5" s="304"/>
      <c r="C5" s="304"/>
      <c r="D5" s="304"/>
      <c r="E5" s="304"/>
      <c r="F5" s="304"/>
      <c r="G5" s="494"/>
      <c r="H5" s="53" t="s">
        <v>24</v>
      </c>
    </row>
    <row r="6" spans="1:8" ht="16.5" customHeight="1" x14ac:dyDescent="0.2">
      <c r="A6" s="57" t="s">
        <v>46</v>
      </c>
      <c r="B6" s="302">
        <v>64.8</v>
      </c>
      <c r="C6" s="302">
        <v>64.2</v>
      </c>
      <c r="D6" s="302">
        <v>64.8</v>
      </c>
      <c r="E6" s="302">
        <v>62.2</v>
      </c>
      <c r="F6" s="302">
        <v>62.7</v>
      </c>
      <c r="G6" s="302">
        <f>'8'!N23</f>
        <v>51</v>
      </c>
      <c r="H6" s="55" t="s">
        <v>62</v>
      </c>
    </row>
    <row r="7" spans="1:8" ht="16.5" customHeight="1" x14ac:dyDescent="0.2">
      <c r="A7" s="57" t="s">
        <v>47</v>
      </c>
      <c r="B7" s="302">
        <v>66.3</v>
      </c>
      <c r="C7" s="302">
        <v>66.7</v>
      </c>
      <c r="D7" s="302">
        <v>65.2</v>
      </c>
      <c r="E7" s="302">
        <v>62.6</v>
      </c>
      <c r="F7" s="302">
        <v>65</v>
      </c>
      <c r="G7" s="302">
        <f>'8'!N24</f>
        <v>59.2</v>
      </c>
      <c r="H7" s="55" t="s">
        <v>84</v>
      </c>
    </row>
    <row r="8" spans="1:8" ht="16.5" customHeight="1" x14ac:dyDescent="0.2">
      <c r="A8" s="57" t="s">
        <v>48</v>
      </c>
      <c r="B8" s="302">
        <v>55.7</v>
      </c>
      <c r="C8" s="302">
        <v>60.9</v>
      </c>
      <c r="D8" s="302">
        <v>60.9</v>
      </c>
      <c r="E8" s="302">
        <v>56.5</v>
      </c>
      <c r="F8" s="302">
        <v>58.2</v>
      </c>
      <c r="G8" s="302">
        <f>'8'!N25</f>
        <v>53.2</v>
      </c>
      <c r="H8" s="55" t="s">
        <v>64</v>
      </c>
    </row>
    <row r="9" spans="1:8" ht="16.5" customHeight="1" x14ac:dyDescent="0.2">
      <c r="A9" s="57" t="s">
        <v>49</v>
      </c>
      <c r="B9" s="302">
        <v>64.8</v>
      </c>
      <c r="C9" s="302">
        <v>65.2</v>
      </c>
      <c r="D9" s="302">
        <v>65.599999999999994</v>
      </c>
      <c r="E9" s="302">
        <v>59</v>
      </c>
      <c r="F9" s="302">
        <v>55.7</v>
      </c>
      <c r="G9" s="302">
        <f>'8'!N26</f>
        <v>48.3</v>
      </c>
      <c r="H9" s="55" t="s">
        <v>240</v>
      </c>
    </row>
    <row r="10" spans="1:8" ht="16.5" customHeight="1" x14ac:dyDescent="0.2">
      <c r="A10" s="57" t="s">
        <v>50</v>
      </c>
      <c r="B10" s="302">
        <v>75.2</v>
      </c>
      <c r="C10" s="302">
        <v>72.8</v>
      </c>
      <c r="D10" s="302">
        <v>68.900000000000006</v>
      </c>
      <c r="E10" s="302">
        <v>68.2</v>
      </c>
      <c r="F10" s="302">
        <v>69.7</v>
      </c>
      <c r="G10" s="302">
        <f>'8'!N27</f>
        <v>65.2</v>
      </c>
      <c r="H10" s="55" t="s">
        <v>65</v>
      </c>
    </row>
    <row r="11" spans="1:8" ht="16.5" customHeight="1" x14ac:dyDescent="0.2">
      <c r="A11" s="185" t="s">
        <v>82</v>
      </c>
      <c r="B11" s="303">
        <v>70.3</v>
      </c>
      <c r="C11" s="303">
        <v>69.599999999999994</v>
      </c>
      <c r="D11" s="303">
        <v>68.900000000000006</v>
      </c>
      <c r="E11" s="303">
        <v>67.8</v>
      </c>
      <c r="F11" s="303">
        <v>62.3</v>
      </c>
      <c r="G11" s="560">
        <f>'8'!N28</f>
        <v>55.2</v>
      </c>
      <c r="H11" s="56" t="s">
        <v>83</v>
      </c>
    </row>
    <row r="12" spans="1:8" ht="16.5" customHeight="1" x14ac:dyDescent="0.2">
      <c r="A12" s="59" t="s">
        <v>18</v>
      </c>
      <c r="B12" s="302"/>
      <c r="C12" s="302"/>
      <c r="D12" s="302"/>
      <c r="E12" s="302"/>
      <c r="F12" s="302"/>
      <c r="G12" s="302"/>
      <c r="H12" s="53" t="s">
        <v>25</v>
      </c>
    </row>
    <row r="13" spans="1:8" ht="16.5" customHeight="1" x14ac:dyDescent="0.2">
      <c r="A13" s="57" t="s">
        <v>46</v>
      </c>
      <c r="B13" s="302">
        <v>14.3</v>
      </c>
      <c r="C13" s="302">
        <v>15.6</v>
      </c>
      <c r="D13" s="302">
        <v>16.399999999999999</v>
      </c>
      <c r="E13" s="302">
        <v>16.899999999999999</v>
      </c>
      <c r="F13" s="302">
        <v>17.100000000000001</v>
      </c>
      <c r="G13" s="302">
        <f>'8'!O23</f>
        <v>13.1</v>
      </c>
      <c r="H13" s="55" t="s">
        <v>62</v>
      </c>
    </row>
    <row r="14" spans="1:8" ht="16.5" customHeight="1" x14ac:dyDescent="0.2">
      <c r="A14" s="57" t="s">
        <v>47</v>
      </c>
      <c r="B14" s="302">
        <v>15.5</v>
      </c>
      <c r="C14" s="302">
        <v>15.1</v>
      </c>
      <c r="D14" s="302">
        <v>16.3</v>
      </c>
      <c r="E14" s="302">
        <v>15.6</v>
      </c>
      <c r="F14" s="302">
        <v>17.100000000000001</v>
      </c>
      <c r="G14" s="302">
        <f>'8'!O24</f>
        <v>13.5</v>
      </c>
      <c r="H14" s="55" t="s">
        <v>84</v>
      </c>
    </row>
    <row r="15" spans="1:8" ht="16.5" customHeight="1" x14ac:dyDescent="0.2">
      <c r="A15" s="57" t="s">
        <v>48</v>
      </c>
      <c r="B15" s="302">
        <v>18.5</v>
      </c>
      <c r="C15" s="302">
        <v>21</v>
      </c>
      <c r="D15" s="302">
        <v>22.2</v>
      </c>
      <c r="E15" s="302">
        <v>21.3</v>
      </c>
      <c r="F15" s="302">
        <v>24.9</v>
      </c>
      <c r="G15" s="302">
        <f>'8'!O25</f>
        <v>19.7</v>
      </c>
      <c r="H15" s="55" t="s">
        <v>64</v>
      </c>
    </row>
    <row r="16" spans="1:8" ht="16.5" customHeight="1" x14ac:dyDescent="0.2">
      <c r="A16" s="57" t="s">
        <v>49</v>
      </c>
      <c r="B16" s="302">
        <v>17.2</v>
      </c>
      <c r="C16" s="302">
        <v>16.399999999999999</v>
      </c>
      <c r="D16" s="302">
        <v>16.2</v>
      </c>
      <c r="E16" s="302">
        <v>17</v>
      </c>
      <c r="F16" s="302">
        <v>19.3</v>
      </c>
      <c r="G16" s="302">
        <f>'8'!O26</f>
        <v>13.2</v>
      </c>
      <c r="H16" s="55" t="s">
        <v>240</v>
      </c>
    </row>
    <row r="17" spans="1:8" ht="16.5" customHeight="1" x14ac:dyDescent="0.2">
      <c r="A17" s="57" t="s">
        <v>50</v>
      </c>
      <c r="B17" s="302">
        <v>20.399999999999999</v>
      </c>
      <c r="C17" s="302">
        <v>20.8</v>
      </c>
      <c r="D17" s="302">
        <v>19.2</v>
      </c>
      <c r="E17" s="302">
        <v>19.2</v>
      </c>
      <c r="F17" s="302">
        <v>21.2</v>
      </c>
      <c r="G17" s="302">
        <f>'8'!O27</f>
        <v>19.399999999999999</v>
      </c>
      <c r="H17" s="55" t="s">
        <v>65</v>
      </c>
    </row>
    <row r="18" spans="1:8" ht="16.5" customHeight="1" x14ac:dyDescent="0.2">
      <c r="A18" s="58" t="s">
        <v>82</v>
      </c>
      <c r="B18" s="303">
        <v>20</v>
      </c>
      <c r="C18" s="303">
        <v>22.2</v>
      </c>
      <c r="D18" s="303">
        <v>21.9</v>
      </c>
      <c r="E18" s="303">
        <v>25.7</v>
      </c>
      <c r="F18" s="303">
        <v>19.2</v>
      </c>
      <c r="G18" s="560">
        <f>'8'!O28</f>
        <v>15</v>
      </c>
      <c r="H18" s="54" t="s">
        <v>83</v>
      </c>
    </row>
    <row r="19" spans="1:8" ht="16.5" customHeight="1" x14ac:dyDescent="0.2">
      <c r="A19" s="59" t="s">
        <v>12</v>
      </c>
      <c r="B19" s="302"/>
      <c r="C19" s="302"/>
      <c r="D19" s="302"/>
      <c r="E19" s="302"/>
      <c r="F19" s="302"/>
      <c r="G19" s="302"/>
      <c r="H19" s="53" t="s">
        <v>19</v>
      </c>
    </row>
    <row r="20" spans="1:8" ht="16.5" customHeight="1" x14ac:dyDescent="0.2">
      <c r="A20" s="57" t="s">
        <v>46</v>
      </c>
      <c r="B20" s="302">
        <v>39.9</v>
      </c>
      <c r="C20" s="302">
        <v>40.1</v>
      </c>
      <c r="D20" s="302">
        <v>40.9</v>
      </c>
      <c r="E20" s="302">
        <v>39.700000000000003</v>
      </c>
      <c r="F20" s="302">
        <v>40.5</v>
      </c>
      <c r="G20" s="302">
        <f>'8'!P23</f>
        <v>32.5</v>
      </c>
      <c r="H20" s="55" t="s">
        <v>62</v>
      </c>
    </row>
    <row r="21" spans="1:8" ht="16.5" customHeight="1" x14ac:dyDescent="0.2">
      <c r="A21" s="57" t="s">
        <v>47</v>
      </c>
      <c r="B21" s="302">
        <v>40.9</v>
      </c>
      <c r="C21" s="302">
        <v>40.799999999999997</v>
      </c>
      <c r="D21" s="302">
        <v>40.6</v>
      </c>
      <c r="E21" s="302">
        <v>39.4</v>
      </c>
      <c r="F21" s="302">
        <v>41.4</v>
      </c>
      <c r="G21" s="302">
        <f>'8'!P24</f>
        <v>36.299999999999997</v>
      </c>
      <c r="H21" s="55" t="s">
        <v>84</v>
      </c>
    </row>
    <row r="22" spans="1:8" ht="16.5" customHeight="1" x14ac:dyDescent="0.2">
      <c r="A22" s="57" t="s">
        <v>48</v>
      </c>
      <c r="B22" s="302">
        <v>37.6</v>
      </c>
      <c r="C22" s="302">
        <v>41.3</v>
      </c>
      <c r="D22" s="302">
        <v>41.5</v>
      </c>
      <c r="E22" s="302">
        <v>38.6</v>
      </c>
      <c r="F22" s="302">
        <v>41.1</v>
      </c>
      <c r="G22" s="302">
        <f>'8'!P25</f>
        <v>36.1</v>
      </c>
      <c r="H22" s="55" t="s">
        <v>64</v>
      </c>
    </row>
    <row r="23" spans="1:8" ht="16.5" customHeight="1" x14ac:dyDescent="0.2">
      <c r="A23" s="57" t="s">
        <v>49</v>
      </c>
      <c r="B23" s="302">
        <v>41</v>
      </c>
      <c r="C23" s="302">
        <v>41.2</v>
      </c>
      <c r="D23" s="302">
        <v>41.8</v>
      </c>
      <c r="E23" s="302">
        <v>38.4</v>
      </c>
      <c r="F23" s="302">
        <v>37.700000000000003</v>
      </c>
      <c r="G23" s="302">
        <f>'8'!P26</f>
        <v>31.4</v>
      </c>
      <c r="H23" s="55" t="s">
        <v>240</v>
      </c>
    </row>
    <row r="24" spans="1:8" ht="16.5" customHeight="1" x14ac:dyDescent="0.2">
      <c r="A24" s="57" t="s">
        <v>50</v>
      </c>
      <c r="B24" s="302">
        <v>47.8</v>
      </c>
      <c r="C24" s="302">
        <v>46.9</v>
      </c>
      <c r="D24" s="302">
        <v>43.9</v>
      </c>
      <c r="E24" s="302">
        <v>43.6</v>
      </c>
      <c r="F24" s="302">
        <v>45.2</v>
      </c>
      <c r="G24" s="302">
        <f>'8'!P27</f>
        <v>42.2</v>
      </c>
      <c r="H24" s="55" t="s">
        <v>65</v>
      </c>
    </row>
    <row r="25" spans="1:8" ht="16.5" customHeight="1" x14ac:dyDescent="0.2">
      <c r="A25" s="58" t="s">
        <v>82</v>
      </c>
      <c r="B25" s="303">
        <v>45.3</v>
      </c>
      <c r="C25" s="303">
        <v>46.1</v>
      </c>
      <c r="D25" s="303">
        <v>45.5</v>
      </c>
      <c r="E25" s="303">
        <v>46.9</v>
      </c>
      <c r="F25" s="303">
        <v>40.9</v>
      </c>
      <c r="G25" s="560">
        <f>'8'!P28</f>
        <v>35.299999999999997</v>
      </c>
      <c r="H25" s="54" t="s">
        <v>83</v>
      </c>
    </row>
    <row r="26" spans="1:8" ht="16.5" customHeight="1" x14ac:dyDescent="0.2">
      <c r="A26" s="44" t="s">
        <v>165</v>
      </c>
      <c r="B26" s="302"/>
      <c r="C26" s="302"/>
      <c r="D26" s="302"/>
      <c r="E26" s="302"/>
      <c r="F26" s="302"/>
      <c r="G26" s="302"/>
      <c r="H26" s="56" t="s">
        <v>167</v>
      </c>
    </row>
    <row r="27" spans="1:8" ht="16.5" customHeight="1" x14ac:dyDescent="0.2">
      <c r="A27" s="57" t="s">
        <v>17</v>
      </c>
      <c r="B27" s="302">
        <v>71.7</v>
      </c>
      <c r="C27" s="302">
        <v>71.3</v>
      </c>
      <c r="D27" s="302">
        <v>71.599999999999994</v>
      </c>
      <c r="E27" s="302">
        <v>71.5</v>
      </c>
      <c r="F27" s="302">
        <v>69.900000000000006</v>
      </c>
      <c r="G27" s="302">
        <f>'8'!N29</f>
        <v>65.099999999999994</v>
      </c>
      <c r="H27" s="55" t="s">
        <v>24</v>
      </c>
    </row>
    <row r="28" spans="1:8" ht="16.5" customHeight="1" x14ac:dyDescent="0.2">
      <c r="A28" s="57" t="s">
        <v>18</v>
      </c>
      <c r="B28" s="302">
        <v>19.2</v>
      </c>
      <c r="C28" s="302">
        <v>19.3</v>
      </c>
      <c r="D28" s="302">
        <v>19.2</v>
      </c>
      <c r="E28" s="302">
        <v>20.7</v>
      </c>
      <c r="F28" s="302">
        <v>18.100000000000001</v>
      </c>
      <c r="G28" s="302">
        <f>'8'!O29</f>
        <v>16.100000000000001</v>
      </c>
      <c r="H28" s="55" t="s">
        <v>25</v>
      </c>
    </row>
    <row r="29" spans="1:8" ht="16.5" customHeight="1" x14ac:dyDescent="0.2">
      <c r="A29" s="58" t="s">
        <v>12</v>
      </c>
      <c r="B29" s="303">
        <v>45.8</v>
      </c>
      <c r="C29" s="303">
        <v>45.7</v>
      </c>
      <c r="D29" s="303">
        <v>45.7</v>
      </c>
      <c r="E29" s="303">
        <v>46.4</v>
      </c>
      <c r="F29" s="303">
        <v>44.3</v>
      </c>
      <c r="G29" s="560">
        <f>'8'!P29</f>
        <v>40.9</v>
      </c>
      <c r="H29" s="54" t="s">
        <v>19</v>
      </c>
    </row>
  </sheetData>
  <mergeCells count="2">
    <mergeCell ref="A1:H1"/>
    <mergeCell ref="A2:H2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5" firstPageNumber="68" orientation="portrait" useFirstPageNumber="1" r:id="rId1"/>
  <headerFooter>
    <oddHeader>&amp;L&amp;8 PCBS : Palestinian Labour Force Survey 2020 - Annual Report&amp;R&amp;8&amp;K00+000م&amp;K01+000 PCBS: مسح القوى العاملة الفلسطينية 2020 - التقرير السنوي</oddHeader>
    <oddFooter>&amp;C&amp;P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rightToLeft="1" view="pageBreakPreview" zoomScale="85" zoomScaleSheetLayoutView="85" workbookViewId="0">
      <selection activeCell="D8" sqref="D8"/>
    </sheetView>
  </sheetViews>
  <sheetFormatPr defaultRowHeight="14.25" x14ac:dyDescent="0.2"/>
  <cols>
    <col min="1" max="1" width="14.375" customWidth="1"/>
    <col min="2" max="7" width="8.375" customWidth="1"/>
    <col min="8" max="8" width="22.125" customWidth="1"/>
  </cols>
  <sheetData>
    <row r="1" spans="1:8" ht="23.65" customHeight="1" x14ac:dyDescent="0.2">
      <c r="A1" s="631" t="s">
        <v>287</v>
      </c>
      <c r="B1" s="631"/>
      <c r="C1" s="631"/>
      <c r="D1" s="631"/>
      <c r="E1" s="631"/>
      <c r="F1" s="631"/>
      <c r="G1" s="631"/>
      <c r="H1" s="631"/>
    </row>
    <row r="2" spans="1:8" ht="36.75" customHeight="1" x14ac:dyDescent="0.2">
      <c r="A2" s="616" t="s">
        <v>288</v>
      </c>
      <c r="B2" s="616"/>
      <c r="C2" s="616"/>
      <c r="D2" s="616"/>
      <c r="E2" s="616"/>
      <c r="F2" s="616"/>
      <c r="G2" s="616"/>
      <c r="H2" s="616"/>
    </row>
    <row r="3" spans="1:8" ht="6" customHeight="1" x14ac:dyDescent="0.2">
      <c r="A3" s="161"/>
      <c r="B3" s="161"/>
      <c r="C3" s="161"/>
      <c r="D3" s="161"/>
      <c r="E3" s="161"/>
      <c r="F3" s="161"/>
      <c r="G3" s="161"/>
      <c r="H3" s="161"/>
    </row>
    <row r="4" spans="1:8" ht="16.5" customHeight="1" x14ac:dyDescent="0.2">
      <c r="A4" s="533" t="s">
        <v>208</v>
      </c>
      <c r="B4" s="425">
        <v>2015</v>
      </c>
      <c r="C4" s="425">
        <v>2016</v>
      </c>
      <c r="D4" s="425">
        <v>2017</v>
      </c>
      <c r="E4" s="425">
        <v>2018</v>
      </c>
      <c r="F4" s="425">
        <v>2019</v>
      </c>
      <c r="G4" s="425">
        <v>2020</v>
      </c>
      <c r="H4" s="284" t="s">
        <v>209</v>
      </c>
    </row>
    <row r="5" spans="1:8" ht="16.5" customHeight="1" x14ac:dyDescent="0.2">
      <c r="A5" s="36" t="s">
        <v>17</v>
      </c>
      <c r="B5" s="309"/>
      <c r="C5" s="309"/>
      <c r="D5" s="309"/>
      <c r="E5" s="309"/>
      <c r="F5" s="309"/>
      <c r="G5" s="401"/>
      <c r="H5" s="102" t="s">
        <v>24</v>
      </c>
    </row>
    <row r="6" spans="1:8" ht="16.5" customHeight="1" x14ac:dyDescent="0.2">
      <c r="A6" s="38" t="s">
        <v>78</v>
      </c>
      <c r="B6" s="201">
        <v>13.6</v>
      </c>
      <c r="C6" s="201">
        <v>15.5</v>
      </c>
      <c r="D6" s="201">
        <v>13.7</v>
      </c>
      <c r="E6" s="201">
        <v>16.8</v>
      </c>
      <c r="F6" s="201">
        <v>17.3</v>
      </c>
      <c r="G6" s="348">
        <f>'8'!H10</f>
        <v>14.7</v>
      </c>
      <c r="H6" s="105" t="s">
        <v>136</v>
      </c>
    </row>
    <row r="7" spans="1:8" ht="16.5" customHeight="1" x14ac:dyDescent="0.2">
      <c r="A7" s="38" t="s">
        <v>244</v>
      </c>
      <c r="B7" s="201">
        <v>15.3</v>
      </c>
      <c r="C7" s="201">
        <v>14.9</v>
      </c>
      <c r="D7" s="201">
        <v>17.600000000000001</v>
      </c>
      <c r="E7" s="201">
        <v>13.6</v>
      </c>
      <c r="F7" s="201">
        <v>7.4</v>
      </c>
      <c r="G7" s="348">
        <f>'8'!H11</f>
        <v>10</v>
      </c>
      <c r="H7" s="49" t="s">
        <v>246</v>
      </c>
    </row>
    <row r="8" spans="1:8" ht="16.5" customHeight="1" x14ac:dyDescent="0.2">
      <c r="A8" s="38" t="s">
        <v>79</v>
      </c>
      <c r="B8" s="201">
        <v>13.1</v>
      </c>
      <c r="C8" s="201">
        <v>12.6</v>
      </c>
      <c r="D8" s="201">
        <v>13.1</v>
      </c>
      <c r="E8" s="201">
        <v>14.7</v>
      </c>
      <c r="F8" s="201">
        <v>8.1999999999999993</v>
      </c>
      <c r="G8" s="348">
        <f>'8'!H12</f>
        <v>11.3</v>
      </c>
      <c r="H8" s="105" t="s">
        <v>137</v>
      </c>
    </row>
    <row r="9" spans="1:8" ht="16.5" customHeight="1" x14ac:dyDescent="0.2">
      <c r="A9" s="38" t="s">
        <v>80</v>
      </c>
      <c r="B9" s="201">
        <v>12.7</v>
      </c>
      <c r="C9" s="201">
        <v>11.7</v>
      </c>
      <c r="D9" s="201">
        <v>16.100000000000001</v>
      </c>
      <c r="E9" s="201">
        <v>13.3</v>
      </c>
      <c r="F9" s="201">
        <v>12.1</v>
      </c>
      <c r="G9" s="348">
        <f>'8'!H13</f>
        <v>14.1</v>
      </c>
      <c r="H9" s="105" t="s">
        <v>138</v>
      </c>
    </row>
    <row r="10" spans="1:8" ht="16.5" customHeight="1" x14ac:dyDescent="0.2">
      <c r="A10" s="38" t="s">
        <v>38</v>
      </c>
      <c r="B10" s="201">
        <v>10.8</v>
      </c>
      <c r="C10" s="201">
        <v>10.1</v>
      </c>
      <c r="D10" s="201">
        <v>7.2</v>
      </c>
      <c r="E10" s="201">
        <v>2.8</v>
      </c>
      <c r="F10" s="201">
        <v>4.0999999999999996</v>
      </c>
      <c r="G10" s="348">
        <f>'8'!H14</f>
        <v>8.4</v>
      </c>
      <c r="H10" s="394" t="s">
        <v>168</v>
      </c>
    </row>
    <row r="11" spans="1:8" ht="16.5" customHeight="1" x14ac:dyDescent="0.2">
      <c r="A11" s="38" t="s">
        <v>39</v>
      </c>
      <c r="B11" s="201">
        <v>11.3</v>
      </c>
      <c r="C11" s="201">
        <v>13.7</v>
      </c>
      <c r="D11" s="201">
        <v>14.3</v>
      </c>
      <c r="E11" s="201">
        <v>17.100000000000001</v>
      </c>
      <c r="F11" s="201">
        <v>16.7</v>
      </c>
      <c r="G11" s="348">
        <f>'8'!H15</f>
        <v>18</v>
      </c>
      <c r="H11" s="105" t="s">
        <v>55</v>
      </c>
    </row>
    <row r="12" spans="1:8" ht="16.5" customHeight="1" x14ac:dyDescent="0.2">
      <c r="A12" s="38" t="s">
        <v>40</v>
      </c>
      <c r="B12" s="201">
        <v>16.600000000000001</v>
      </c>
      <c r="C12" s="201">
        <v>14.3</v>
      </c>
      <c r="D12" s="201">
        <v>15.1</v>
      </c>
      <c r="E12" s="201">
        <v>14.2</v>
      </c>
      <c r="F12" s="201">
        <v>7.3</v>
      </c>
      <c r="G12" s="348">
        <f>'8'!H16</f>
        <v>8.9</v>
      </c>
      <c r="H12" s="105" t="s">
        <v>56</v>
      </c>
    </row>
    <row r="13" spans="1:8" ht="16.5" customHeight="1" x14ac:dyDescent="0.2">
      <c r="A13" s="57" t="s">
        <v>41</v>
      </c>
      <c r="B13" s="201">
        <v>12.2</v>
      </c>
      <c r="C13" s="201">
        <v>8.6</v>
      </c>
      <c r="D13" s="201">
        <v>11.2</v>
      </c>
      <c r="E13" s="201">
        <v>14.5</v>
      </c>
      <c r="F13" s="201">
        <v>9.4</v>
      </c>
      <c r="G13" s="348">
        <f>'8'!H17</f>
        <v>13</v>
      </c>
      <c r="H13" s="435" t="s">
        <v>141</v>
      </c>
    </row>
    <row r="14" spans="1:8" ht="16.5" customHeight="1" x14ac:dyDescent="0.2">
      <c r="A14" s="57" t="s">
        <v>42</v>
      </c>
      <c r="B14" s="201">
        <v>11.4</v>
      </c>
      <c r="C14" s="201">
        <v>14.9</v>
      </c>
      <c r="D14" s="201">
        <v>9.8000000000000007</v>
      </c>
      <c r="E14" s="201">
        <v>8.5</v>
      </c>
      <c r="F14" s="201">
        <v>4.3</v>
      </c>
      <c r="G14" s="348">
        <f>'8'!H18</f>
        <v>5.0999999999999996</v>
      </c>
      <c r="H14" s="105" t="s">
        <v>58</v>
      </c>
    </row>
    <row r="15" spans="1:8" ht="16.5" customHeight="1" x14ac:dyDescent="0.2">
      <c r="A15" s="57" t="s">
        <v>81</v>
      </c>
      <c r="B15" s="201">
        <v>11.1</v>
      </c>
      <c r="C15" s="201">
        <v>17.7</v>
      </c>
      <c r="D15" s="201">
        <v>17</v>
      </c>
      <c r="E15" s="201">
        <v>17.600000000000001</v>
      </c>
      <c r="F15" s="201">
        <v>21.1</v>
      </c>
      <c r="G15" s="348">
        <f>'8'!H19</f>
        <v>24.3</v>
      </c>
      <c r="H15" s="105" t="s">
        <v>139</v>
      </c>
    </row>
    <row r="16" spans="1:8" ht="16.5" customHeight="1" x14ac:dyDescent="0.2">
      <c r="A16" s="57" t="s">
        <v>44</v>
      </c>
      <c r="B16" s="201">
        <v>18</v>
      </c>
      <c r="C16" s="201">
        <v>18.2</v>
      </c>
      <c r="D16" s="201">
        <v>18.899999999999999</v>
      </c>
      <c r="E16" s="201">
        <v>17.100000000000001</v>
      </c>
      <c r="F16" s="201">
        <v>14.8</v>
      </c>
      <c r="G16" s="348">
        <f>'8'!H20</f>
        <v>15.8</v>
      </c>
      <c r="H16" s="105" t="s">
        <v>60</v>
      </c>
    </row>
    <row r="17" spans="1:8" ht="16.5" customHeight="1" x14ac:dyDescent="0.2">
      <c r="A17" s="58" t="s">
        <v>82</v>
      </c>
      <c r="B17" s="203">
        <v>14.5</v>
      </c>
      <c r="C17" s="203">
        <v>15.1</v>
      </c>
      <c r="D17" s="203">
        <v>15.4</v>
      </c>
      <c r="E17" s="203">
        <v>14.6</v>
      </c>
      <c r="F17" s="203">
        <v>12.1</v>
      </c>
      <c r="G17" s="232">
        <f>'8'!H21</f>
        <v>13.2</v>
      </c>
      <c r="H17" s="113" t="s">
        <v>9</v>
      </c>
    </row>
    <row r="18" spans="1:8" ht="16.5" customHeight="1" x14ac:dyDescent="0.2">
      <c r="A18" s="36" t="s">
        <v>207</v>
      </c>
      <c r="B18" s="236"/>
      <c r="C18" s="236"/>
      <c r="D18" s="236"/>
      <c r="E18" s="236"/>
      <c r="F18" s="236"/>
      <c r="G18" s="436"/>
      <c r="H18" s="53" t="s">
        <v>25</v>
      </c>
    </row>
    <row r="19" spans="1:8" ht="16.5" customHeight="1" x14ac:dyDescent="0.2">
      <c r="A19" s="38" t="s">
        <v>78</v>
      </c>
      <c r="B19" s="201">
        <v>23.7</v>
      </c>
      <c r="C19" s="201">
        <v>33.5</v>
      </c>
      <c r="D19" s="201">
        <v>38</v>
      </c>
      <c r="E19" s="201">
        <v>37.200000000000003</v>
      </c>
      <c r="F19" s="201">
        <v>41.2</v>
      </c>
      <c r="G19" s="348">
        <f>'8'!I10</f>
        <v>46.9</v>
      </c>
      <c r="H19" s="55" t="s">
        <v>136</v>
      </c>
    </row>
    <row r="20" spans="1:8" ht="16.5" customHeight="1" x14ac:dyDescent="0.2">
      <c r="A20" s="38" t="s">
        <v>244</v>
      </c>
      <c r="B20" s="201">
        <v>24.9</v>
      </c>
      <c r="C20" s="201">
        <v>28.1</v>
      </c>
      <c r="D20" s="201">
        <v>34.6</v>
      </c>
      <c r="E20" s="201">
        <v>37.700000000000003</v>
      </c>
      <c r="F20" s="201">
        <v>23.7</v>
      </c>
      <c r="G20" s="348">
        <f>'8'!I11</f>
        <v>21.1</v>
      </c>
      <c r="H20" s="49" t="s">
        <v>246</v>
      </c>
    </row>
    <row r="21" spans="1:8" ht="16.5" customHeight="1" x14ac:dyDescent="0.2">
      <c r="A21" s="38" t="s">
        <v>79</v>
      </c>
      <c r="B21" s="201">
        <v>30.4</v>
      </c>
      <c r="C21" s="201">
        <v>31.1</v>
      </c>
      <c r="D21" s="201">
        <v>28.6</v>
      </c>
      <c r="E21" s="201">
        <v>31.5</v>
      </c>
      <c r="F21" s="201">
        <v>30.9</v>
      </c>
      <c r="G21" s="348">
        <f>'8'!I12</f>
        <v>22.9</v>
      </c>
      <c r="H21" s="55" t="s">
        <v>137</v>
      </c>
    </row>
    <row r="22" spans="1:8" ht="16.5" customHeight="1" x14ac:dyDescent="0.2">
      <c r="A22" s="38" t="s">
        <v>80</v>
      </c>
      <c r="B22" s="201">
        <v>29.7</v>
      </c>
      <c r="C22" s="201">
        <v>30.3</v>
      </c>
      <c r="D22" s="201">
        <v>31.9</v>
      </c>
      <c r="E22" s="201">
        <v>26.2</v>
      </c>
      <c r="F22" s="201">
        <v>25.8</v>
      </c>
      <c r="G22" s="348">
        <f>'8'!I13</f>
        <v>27.4</v>
      </c>
      <c r="H22" s="55" t="s">
        <v>138</v>
      </c>
    </row>
    <row r="23" spans="1:8" ht="16.5" customHeight="1" x14ac:dyDescent="0.2">
      <c r="A23" s="38" t="s">
        <v>38</v>
      </c>
      <c r="B23" s="201">
        <v>21.8</v>
      </c>
      <c r="C23" s="201">
        <v>23.8</v>
      </c>
      <c r="D23" s="201">
        <v>25.6</v>
      </c>
      <c r="E23" s="201">
        <v>27.6</v>
      </c>
      <c r="F23" s="201">
        <v>21.8</v>
      </c>
      <c r="G23" s="348">
        <f>'8'!I14</f>
        <v>30.8</v>
      </c>
      <c r="H23" s="49" t="s">
        <v>168</v>
      </c>
    </row>
    <row r="24" spans="1:8" ht="16.5" customHeight="1" x14ac:dyDescent="0.2">
      <c r="A24" s="38" t="s">
        <v>39</v>
      </c>
      <c r="B24" s="201">
        <v>26.9</v>
      </c>
      <c r="C24" s="201">
        <v>21.8</v>
      </c>
      <c r="D24" s="201">
        <v>21.9</v>
      </c>
      <c r="E24" s="201">
        <v>24.5</v>
      </c>
      <c r="F24" s="201">
        <v>14.6</v>
      </c>
      <c r="G24" s="348">
        <f>'8'!I15</f>
        <v>32.299999999999997</v>
      </c>
      <c r="H24" s="55" t="s">
        <v>55</v>
      </c>
    </row>
    <row r="25" spans="1:8" ht="16.5" customHeight="1" x14ac:dyDescent="0.2">
      <c r="A25" s="38" t="s">
        <v>40</v>
      </c>
      <c r="B25" s="201">
        <v>25.5</v>
      </c>
      <c r="C25" s="201">
        <v>20.3</v>
      </c>
      <c r="D25" s="201">
        <v>16.600000000000001</v>
      </c>
      <c r="E25" s="201">
        <v>18.8</v>
      </c>
      <c r="F25" s="201">
        <v>18.899999999999999</v>
      </c>
      <c r="G25" s="348">
        <f>'8'!I16</f>
        <v>13.1</v>
      </c>
      <c r="H25" s="55" t="s">
        <v>56</v>
      </c>
    </row>
    <row r="26" spans="1:8" ht="16.5" customHeight="1" x14ac:dyDescent="0.2">
      <c r="A26" s="57" t="s">
        <v>41</v>
      </c>
      <c r="B26" s="201">
        <v>22.3</v>
      </c>
      <c r="C26" s="201">
        <v>14.9</v>
      </c>
      <c r="D26" s="201">
        <v>25.2</v>
      </c>
      <c r="E26" s="201">
        <v>31.7</v>
      </c>
      <c r="F26" s="201">
        <v>22.7</v>
      </c>
      <c r="G26" s="348">
        <f>'8'!I17</f>
        <v>19.5</v>
      </c>
      <c r="H26" s="289" t="s">
        <v>141</v>
      </c>
    </row>
    <row r="27" spans="1:8" ht="16.5" customHeight="1" x14ac:dyDescent="0.2">
      <c r="A27" s="57" t="s">
        <v>42</v>
      </c>
      <c r="B27" s="201">
        <v>24.3</v>
      </c>
      <c r="C27" s="201">
        <v>12.7</v>
      </c>
      <c r="D27" s="201">
        <v>16.5</v>
      </c>
      <c r="E27" s="201">
        <v>21.3</v>
      </c>
      <c r="F27" s="201">
        <v>18.399999999999999</v>
      </c>
      <c r="G27" s="348">
        <f>'8'!I18</f>
        <v>14.3</v>
      </c>
      <c r="H27" s="55" t="s">
        <v>58</v>
      </c>
    </row>
    <row r="28" spans="1:8" ht="16.5" customHeight="1" x14ac:dyDescent="0.2">
      <c r="A28" s="57" t="s">
        <v>81</v>
      </c>
      <c r="B28" s="201">
        <v>19.600000000000001</v>
      </c>
      <c r="C28" s="201">
        <v>24</v>
      </c>
      <c r="D28" s="201">
        <v>26.4</v>
      </c>
      <c r="E28" s="201">
        <v>25.9</v>
      </c>
      <c r="F28" s="201">
        <v>29.1</v>
      </c>
      <c r="G28" s="348">
        <f>'8'!I19</f>
        <v>28.7</v>
      </c>
      <c r="H28" s="55" t="s">
        <v>139</v>
      </c>
    </row>
    <row r="29" spans="1:8" ht="16.5" customHeight="1" x14ac:dyDescent="0.2">
      <c r="A29" s="57" t="s">
        <v>44</v>
      </c>
      <c r="B29" s="201">
        <v>23.5</v>
      </c>
      <c r="C29" s="201">
        <v>32.799999999999997</v>
      </c>
      <c r="D29" s="201">
        <v>38.4</v>
      </c>
      <c r="E29" s="201">
        <v>32.799999999999997</v>
      </c>
      <c r="F29" s="201">
        <v>24.9</v>
      </c>
      <c r="G29" s="348">
        <f>'8'!I20</f>
        <v>31.2</v>
      </c>
      <c r="H29" s="55" t="s">
        <v>60</v>
      </c>
    </row>
    <row r="30" spans="1:8" ht="16.5" customHeight="1" x14ac:dyDescent="0.2">
      <c r="A30" s="58" t="s">
        <v>82</v>
      </c>
      <c r="B30" s="203">
        <v>25.1</v>
      </c>
      <c r="C30" s="203">
        <v>28</v>
      </c>
      <c r="D30" s="203">
        <v>31.2</v>
      </c>
      <c r="E30" s="203">
        <v>29.3</v>
      </c>
      <c r="F30" s="203">
        <v>25.8</v>
      </c>
      <c r="G30" s="233">
        <f>'8'!I21</f>
        <v>27</v>
      </c>
      <c r="H30" s="54" t="s">
        <v>9</v>
      </c>
    </row>
  </sheetData>
  <mergeCells count="2">
    <mergeCell ref="A1:H1"/>
    <mergeCell ref="A2:H2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5" firstPageNumber="69" orientation="portrait" useFirstPageNumber="1" r:id="rId1"/>
  <headerFooter>
    <oddHeader>&amp;L&amp;8 PCBS : Palestinian Labour Force Survey 2020 - Annual Report&amp;R&amp;8&amp;K00+000م&amp;K01+000 PCBS: مسح القوى العاملة الفلسطينية 2020 - التقرير السنوي</oddHeader>
    <oddFooter>&amp;C&amp;P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rightToLeft="1" workbookViewId="0">
      <selection activeCell="H7" sqref="H7"/>
    </sheetView>
  </sheetViews>
  <sheetFormatPr defaultRowHeight="14.25" x14ac:dyDescent="0.2"/>
  <cols>
    <col min="1" max="1" width="14" customWidth="1"/>
    <col min="2" max="5" width="9" customWidth="1"/>
    <col min="6" max="6" width="9.375" customWidth="1"/>
    <col min="7" max="7" width="9.875" customWidth="1"/>
    <col min="8" max="8" width="20" bestFit="1" customWidth="1"/>
  </cols>
  <sheetData>
    <row r="1" spans="1:8" ht="25.9" customHeight="1" x14ac:dyDescent="0.2">
      <c r="A1" s="631" t="s">
        <v>289</v>
      </c>
      <c r="B1" s="631"/>
      <c r="C1" s="631"/>
      <c r="D1" s="631"/>
      <c r="E1" s="631"/>
      <c r="F1" s="631"/>
      <c r="G1" s="631"/>
      <c r="H1" s="631"/>
    </row>
    <row r="2" spans="1:8" ht="28.15" customHeight="1" x14ac:dyDescent="0.2">
      <c r="A2" s="616" t="s">
        <v>290</v>
      </c>
      <c r="B2" s="616"/>
      <c r="C2" s="616"/>
      <c r="D2" s="616"/>
      <c r="E2" s="616"/>
      <c r="F2" s="616"/>
      <c r="G2" s="616"/>
      <c r="H2" s="616"/>
    </row>
    <row r="3" spans="1:8" ht="6" customHeight="1" x14ac:dyDescent="0.2">
      <c r="A3" s="159"/>
      <c r="B3" s="159"/>
      <c r="C3" s="159"/>
      <c r="D3" s="159"/>
      <c r="E3" s="159"/>
      <c r="F3" s="159"/>
      <c r="G3" s="159"/>
      <c r="H3" s="159"/>
    </row>
    <row r="4" spans="1:8" ht="16.5" customHeight="1" x14ac:dyDescent="0.2">
      <c r="A4" s="533" t="s">
        <v>208</v>
      </c>
      <c r="B4" s="425">
        <v>2015</v>
      </c>
      <c r="C4" s="425">
        <v>2016</v>
      </c>
      <c r="D4" s="425">
        <v>2017</v>
      </c>
      <c r="E4" s="425">
        <v>2018</v>
      </c>
      <c r="F4" s="425">
        <v>2019</v>
      </c>
      <c r="G4" s="425">
        <v>2020</v>
      </c>
      <c r="H4" s="301" t="s">
        <v>209</v>
      </c>
    </row>
    <row r="5" spans="1:8" ht="16.5" customHeight="1" x14ac:dyDescent="0.2">
      <c r="A5" s="36" t="s">
        <v>12</v>
      </c>
      <c r="B5" s="308"/>
      <c r="C5" s="308"/>
      <c r="D5" s="308"/>
      <c r="E5" s="308"/>
      <c r="F5" s="308"/>
      <c r="G5" s="401"/>
      <c r="H5" s="123" t="s">
        <v>19</v>
      </c>
    </row>
    <row r="6" spans="1:8" ht="16.5" customHeight="1" x14ac:dyDescent="0.2">
      <c r="A6" s="38" t="s">
        <v>78</v>
      </c>
      <c r="B6" s="201">
        <v>15.8</v>
      </c>
      <c r="C6" s="201">
        <v>19.100000000000001</v>
      </c>
      <c r="D6" s="201">
        <v>18.8</v>
      </c>
      <c r="E6" s="201">
        <v>20.9</v>
      </c>
      <c r="F6" s="201">
        <v>21.3</v>
      </c>
      <c r="G6" s="348">
        <f>'8'!J10</f>
        <v>20.100000000000001</v>
      </c>
      <c r="H6" s="105" t="s">
        <v>136</v>
      </c>
    </row>
    <row r="7" spans="1:8" ht="16.5" customHeight="1" x14ac:dyDescent="0.2">
      <c r="A7" s="38" t="s">
        <v>244</v>
      </c>
      <c r="B7" s="201">
        <v>17.399999999999999</v>
      </c>
      <c r="C7" s="201">
        <v>17.5</v>
      </c>
      <c r="D7" s="201">
        <v>21.2</v>
      </c>
      <c r="E7" s="201">
        <v>18.899999999999999</v>
      </c>
      <c r="F7" s="201">
        <v>11.1</v>
      </c>
      <c r="G7" s="348">
        <f>'8'!J11</f>
        <v>12.4</v>
      </c>
      <c r="H7" s="49" t="s">
        <v>246</v>
      </c>
    </row>
    <row r="8" spans="1:8" ht="16.5" customHeight="1" x14ac:dyDescent="0.2">
      <c r="A8" s="38" t="s">
        <v>79</v>
      </c>
      <c r="B8" s="201">
        <v>17.100000000000001</v>
      </c>
      <c r="C8" s="201">
        <v>16.7</v>
      </c>
      <c r="D8" s="201">
        <v>16.100000000000001</v>
      </c>
      <c r="E8" s="201">
        <v>18</v>
      </c>
      <c r="F8" s="201">
        <v>12.7</v>
      </c>
      <c r="G8" s="348">
        <f>'8'!J12</f>
        <v>13.8</v>
      </c>
      <c r="H8" s="105" t="s">
        <v>137</v>
      </c>
    </row>
    <row r="9" spans="1:8" ht="16.5" customHeight="1" x14ac:dyDescent="0.2">
      <c r="A9" s="38" t="s">
        <v>80</v>
      </c>
      <c r="B9" s="201">
        <v>16.5</v>
      </c>
      <c r="C9" s="201">
        <v>15.4</v>
      </c>
      <c r="D9" s="201">
        <v>19.2</v>
      </c>
      <c r="E9" s="201">
        <v>15.9</v>
      </c>
      <c r="F9" s="201">
        <v>14.8</v>
      </c>
      <c r="G9" s="348">
        <f>'8'!J13</f>
        <v>16.8</v>
      </c>
      <c r="H9" s="105" t="s">
        <v>138</v>
      </c>
    </row>
    <row r="10" spans="1:8" ht="16.5" customHeight="1" x14ac:dyDescent="0.2">
      <c r="A10" s="38" t="s">
        <v>38</v>
      </c>
      <c r="B10" s="201">
        <v>12.9</v>
      </c>
      <c r="C10" s="201">
        <v>12.9</v>
      </c>
      <c r="D10" s="201">
        <v>10.3</v>
      </c>
      <c r="E10" s="201">
        <v>7.4</v>
      </c>
      <c r="F10" s="201">
        <v>7.4</v>
      </c>
      <c r="G10" s="348">
        <f>'8'!J14</f>
        <v>12.5</v>
      </c>
      <c r="H10" s="394" t="s">
        <v>168</v>
      </c>
    </row>
    <row r="11" spans="1:8" ht="16.5" customHeight="1" x14ac:dyDescent="0.2">
      <c r="A11" s="38" t="s">
        <v>39</v>
      </c>
      <c r="B11" s="201">
        <v>14.6</v>
      </c>
      <c r="C11" s="201">
        <v>15</v>
      </c>
      <c r="D11" s="201">
        <v>15.7</v>
      </c>
      <c r="E11" s="201">
        <v>18.5</v>
      </c>
      <c r="F11" s="201">
        <v>16.399999999999999</v>
      </c>
      <c r="G11" s="348">
        <f>'8'!J15</f>
        <v>20.100000000000001</v>
      </c>
      <c r="H11" s="105" t="s">
        <v>55</v>
      </c>
    </row>
    <row r="12" spans="1:8" ht="16.5" customHeight="1" x14ac:dyDescent="0.2">
      <c r="A12" s="38" t="s">
        <v>40</v>
      </c>
      <c r="B12" s="201">
        <v>18.5</v>
      </c>
      <c r="C12" s="201">
        <v>15.5</v>
      </c>
      <c r="D12" s="201">
        <v>15.4</v>
      </c>
      <c r="E12" s="201">
        <v>14.9</v>
      </c>
      <c r="F12" s="201">
        <v>9.5</v>
      </c>
      <c r="G12" s="348">
        <f>'8'!J16</f>
        <v>9.8000000000000007</v>
      </c>
      <c r="H12" s="394" t="s">
        <v>56</v>
      </c>
    </row>
    <row r="13" spans="1:8" ht="16.5" customHeight="1" x14ac:dyDescent="0.2">
      <c r="A13" s="57" t="s">
        <v>41</v>
      </c>
      <c r="B13" s="201">
        <v>14.4</v>
      </c>
      <c r="C13" s="201">
        <v>9.8000000000000007</v>
      </c>
      <c r="D13" s="201">
        <v>14.2</v>
      </c>
      <c r="E13" s="201">
        <v>18.3</v>
      </c>
      <c r="F13" s="201">
        <v>12.3</v>
      </c>
      <c r="G13" s="348">
        <f>'8'!J17</f>
        <v>14.6</v>
      </c>
      <c r="H13" s="435" t="s">
        <v>141</v>
      </c>
    </row>
    <row r="14" spans="1:8" ht="16.5" customHeight="1" x14ac:dyDescent="0.2">
      <c r="A14" s="57" t="s">
        <v>42</v>
      </c>
      <c r="B14" s="201">
        <v>12.8</v>
      </c>
      <c r="C14" s="201">
        <v>14.6</v>
      </c>
      <c r="D14" s="201">
        <v>10.6</v>
      </c>
      <c r="E14" s="201">
        <v>10.5</v>
      </c>
      <c r="F14" s="201">
        <v>6.8</v>
      </c>
      <c r="G14" s="348">
        <f>'8'!J18</f>
        <v>6.5</v>
      </c>
      <c r="H14" s="105" t="s">
        <v>58</v>
      </c>
    </row>
    <row r="15" spans="1:8" ht="16.5" customHeight="1" x14ac:dyDescent="0.2">
      <c r="A15" s="57" t="s">
        <v>81</v>
      </c>
      <c r="B15" s="201">
        <v>13</v>
      </c>
      <c r="C15" s="201">
        <v>19</v>
      </c>
      <c r="D15" s="201">
        <v>18.899999999999999</v>
      </c>
      <c r="E15" s="201">
        <v>19.399999999999999</v>
      </c>
      <c r="F15" s="201">
        <v>22.9</v>
      </c>
      <c r="G15" s="348">
        <f>'8'!J19</f>
        <v>25.2</v>
      </c>
      <c r="H15" s="105" t="s">
        <v>139</v>
      </c>
    </row>
    <row r="16" spans="1:8" ht="16.5" customHeight="1" x14ac:dyDescent="0.2">
      <c r="A16" s="57" t="s">
        <v>44</v>
      </c>
      <c r="B16" s="201">
        <v>19</v>
      </c>
      <c r="C16" s="201">
        <v>20.7</v>
      </c>
      <c r="D16" s="201">
        <v>22.5</v>
      </c>
      <c r="E16" s="201">
        <v>19.899999999999999</v>
      </c>
      <c r="F16" s="201">
        <v>16.5</v>
      </c>
      <c r="G16" s="348">
        <f>'8'!J20</f>
        <v>18.600000000000001</v>
      </c>
      <c r="H16" s="105" t="s">
        <v>60</v>
      </c>
    </row>
    <row r="17" spans="1:8" ht="16.5" customHeight="1" x14ac:dyDescent="0.2">
      <c r="A17" s="58" t="s">
        <v>82</v>
      </c>
      <c r="B17" s="203">
        <v>16.600000000000001</v>
      </c>
      <c r="C17" s="203">
        <v>17.5</v>
      </c>
      <c r="D17" s="203">
        <v>18.399999999999999</v>
      </c>
      <c r="E17" s="203">
        <v>17.3</v>
      </c>
      <c r="F17" s="203">
        <v>14.6</v>
      </c>
      <c r="G17" s="233">
        <f>'8'!J21</f>
        <v>15.7</v>
      </c>
      <c r="H17" s="113" t="s">
        <v>9</v>
      </c>
    </row>
    <row r="18" spans="1:8" ht="16.149999999999999" customHeight="1" x14ac:dyDescent="0.2"/>
    <row r="19" spans="1:8" ht="16.149999999999999" customHeight="1" x14ac:dyDescent="0.2"/>
    <row r="20" spans="1:8" ht="16.149999999999999" customHeight="1" x14ac:dyDescent="0.2"/>
    <row r="21" spans="1:8" ht="16.149999999999999" customHeight="1" x14ac:dyDescent="0.2"/>
    <row r="22" spans="1:8" ht="16.149999999999999" customHeight="1" x14ac:dyDescent="0.2"/>
    <row r="23" spans="1:8" ht="16.149999999999999" customHeight="1" x14ac:dyDescent="0.2"/>
    <row r="24" spans="1:8" ht="16.149999999999999" customHeight="1" x14ac:dyDescent="0.2"/>
    <row r="25" spans="1:8" ht="16.149999999999999" customHeight="1" x14ac:dyDescent="0.2"/>
    <row r="26" spans="1:8" ht="16.149999999999999" customHeight="1" x14ac:dyDescent="0.2"/>
  </sheetData>
  <mergeCells count="2">
    <mergeCell ref="A1:H1"/>
    <mergeCell ref="A2:H2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3" firstPageNumber="70" orientation="portrait" useFirstPageNumber="1" r:id="rId1"/>
  <headerFooter>
    <oddHeader>&amp;L&amp;8 PCBS : Palestinian Labour Force Survey 2020 - Annual Report&amp;R&amp;8&amp;K00+000م&amp;K01+000 PCBS: مسح القوى العاملة الفلسطينية 2020 - التقرير السنوي</oddHeader>
    <oddFooter>&amp;C&amp;P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rightToLeft="1" view="pageBreakPreview" zoomScaleSheetLayoutView="100" workbookViewId="0">
      <selection activeCell="A3" sqref="A3"/>
    </sheetView>
  </sheetViews>
  <sheetFormatPr defaultRowHeight="14.25" x14ac:dyDescent="0.2"/>
  <cols>
    <col min="1" max="1" width="12.375" customWidth="1"/>
    <col min="2" max="7" width="8.625" customWidth="1"/>
    <col min="8" max="8" width="16.375" customWidth="1"/>
  </cols>
  <sheetData>
    <row r="1" spans="1:8" ht="44.25" customHeight="1" x14ac:dyDescent="0.2">
      <c r="A1" s="615" t="s">
        <v>289</v>
      </c>
      <c r="B1" s="615"/>
      <c r="C1" s="615"/>
      <c r="D1" s="615"/>
      <c r="E1" s="615"/>
      <c r="F1" s="615"/>
      <c r="G1" s="615"/>
      <c r="H1" s="615"/>
    </row>
    <row r="2" spans="1:8" ht="28.9" customHeight="1" x14ac:dyDescent="0.2">
      <c r="A2" s="616" t="s">
        <v>332</v>
      </c>
      <c r="B2" s="616"/>
      <c r="C2" s="616"/>
      <c r="D2" s="616"/>
      <c r="E2" s="616"/>
      <c r="F2" s="616"/>
      <c r="G2" s="616"/>
      <c r="H2" s="616"/>
    </row>
    <row r="3" spans="1:8" ht="6" customHeight="1" x14ac:dyDescent="0.2">
      <c r="A3" s="310"/>
      <c r="B3" s="310"/>
      <c r="C3" s="310"/>
      <c r="D3" s="310"/>
      <c r="E3" s="310"/>
      <c r="F3" s="310"/>
      <c r="G3" s="310"/>
      <c r="H3" s="310"/>
    </row>
    <row r="4" spans="1:8" ht="16.5" customHeight="1" x14ac:dyDescent="0.2">
      <c r="A4" s="254" t="s">
        <v>208</v>
      </c>
      <c r="B4" s="307">
        <v>2015</v>
      </c>
      <c r="C4" s="307">
        <v>2016</v>
      </c>
      <c r="D4" s="307">
        <v>2017</v>
      </c>
      <c r="E4" s="307">
        <v>2018</v>
      </c>
      <c r="F4" s="307">
        <v>2019</v>
      </c>
      <c r="G4" s="307">
        <v>2020</v>
      </c>
      <c r="H4" s="255" t="s">
        <v>209</v>
      </c>
    </row>
    <row r="5" spans="1:8" ht="16.5" customHeight="1" x14ac:dyDescent="0.2">
      <c r="A5" s="59" t="s">
        <v>17</v>
      </c>
      <c r="B5" s="311"/>
      <c r="C5" s="311"/>
      <c r="D5" s="311"/>
      <c r="E5" s="311"/>
      <c r="F5" s="311"/>
      <c r="G5" s="401"/>
      <c r="H5" s="53" t="s">
        <v>24</v>
      </c>
    </row>
    <row r="6" spans="1:8" ht="16.5" customHeight="1" x14ac:dyDescent="0.2">
      <c r="A6" s="57" t="s">
        <v>233</v>
      </c>
      <c r="B6" s="302">
        <v>34.4</v>
      </c>
      <c r="C6" s="302">
        <v>34.700000000000003</v>
      </c>
      <c r="D6" s="302">
        <v>29.4</v>
      </c>
      <c r="E6" s="302">
        <v>67.400000000000006</v>
      </c>
      <c r="F6" s="302">
        <v>37.6</v>
      </c>
      <c r="G6" s="432">
        <f>'8'!H23</f>
        <v>35.9</v>
      </c>
      <c r="H6" s="55" t="s">
        <v>62</v>
      </c>
    </row>
    <row r="7" spans="1:8" ht="16.5" customHeight="1" x14ac:dyDescent="0.2">
      <c r="A7" s="57" t="s">
        <v>47</v>
      </c>
      <c r="B7" s="302">
        <v>26.2</v>
      </c>
      <c r="C7" s="302">
        <v>24.2</v>
      </c>
      <c r="D7" s="302">
        <v>29.7</v>
      </c>
      <c r="E7" s="302">
        <v>64.400000000000006</v>
      </c>
      <c r="F7" s="302">
        <v>36.200000000000003</v>
      </c>
      <c r="G7" s="432">
        <f>'8'!H24</f>
        <v>41.6</v>
      </c>
      <c r="H7" s="55" t="s">
        <v>84</v>
      </c>
    </row>
    <row r="8" spans="1:8" ht="16.5" customHeight="1" x14ac:dyDescent="0.2">
      <c r="A8" s="57" t="s">
        <v>234</v>
      </c>
      <c r="B8" s="302">
        <v>32.200000000000003</v>
      </c>
      <c r="C8" s="302">
        <v>30.8</v>
      </c>
      <c r="D8" s="302">
        <v>37.799999999999997</v>
      </c>
      <c r="E8" s="302">
        <v>57.6</v>
      </c>
      <c r="F8" s="302">
        <v>44</v>
      </c>
      <c r="G8" s="432">
        <f>'8'!H25</f>
        <v>47.4</v>
      </c>
      <c r="H8" s="55" t="s">
        <v>64</v>
      </c>
    </row>
    <row r="9" spans="1:8" ht="16.5" customHeight="1" x14ac:dyDescent="0.2">
      <c r="A9" s="57" t="s">
        <v>49</v>
      </c>
      <c r="B9" s="302">
        <v>32.6</v>
      </c>
      <c r="C9" s="302">
        <v>35.799999999999997</v>
      </c>
      <c r="D9" s="302">
        <v>36.700000000000003</v>
      </c>
      <c r="E9" s="302">
        <v>59.6</v>
      </c>
      <c r="F9" s="302">
        <v>43.3</v>
      </c>
      <c r="G9" s="432">
        <f>'8'!H26</f>
        <v>41.4</v>
      </c>
      <c r="H9" s="55" t="s">
        <v>240</v>
      </c>
    </row>
    <row r="10" spans="1:8" ht="16.5" customHeight="1" x14ac:dyDescent="0.2">
      <c r="A10" s="57" t="s">
        <v>50</v>
      </c>
      <c r="B10" s="302">
        <v>32.9</v>
      </c>
      <c r="C10" s="302">
        <v>33.1</v>
      </c>
      <c r="D10" s="302">
        <v>35.700000000000003</v>
      </c>
      <c r="E10" s="302">
        <v>57.1</v>
      </c>
      <c r="F10" s="302">
        <v>42.1</v>
      </c>
      <c r="G10" s="432">
        <f>'8'!H27</f>
        <v>46.7</v>
      </c>
      <c r="H10" s="55" t="s">
        <v>65</v>
      </c>
    </row>
    <row r="11" spans="1:8" ht="16.5" customHeight="1" x14ac:dyDescent="0.2">
      <c r="A11" s="58" t="s">
        <v>82</v>
      </c>
      <c r="B11" s="303">
        <v>30.7</v>
      </c>
      <c r="C11" s="303">
        <v>30.6</v>
      </c>
      <c r="D11" s="303">
        <v>32.799999999999997</v>
      </c>
      <c r="E11" s="303">
        <v>37.799999999999997</v>
      </c>
      <c r="F11" s="303">
        <v>39.5</v>
      </c>
      <c r="G11" s="503">
        <f>'8'!H28</f>
        <v>42.1</v>
      </c>
      <c r="H11" s="54" t="s">
        <v>83</v>
      </c>
    </row>
    <row r="12" spans="1:8" ht="16.5" customHeight="1" x14ac:dyDescent="0.2">
      <c r="A12" s="59" t="s">
        <v>207</v>
      </c>
      <c r="B12" s="304"/>
      <c r="C12" s="304"/>
      <c r="D12" s="304"/>
      <c r="E12" s="304"/>
      <c r="F12" s="304"/>
      <c r="G12" s="306"/>
      <c r="H12" s="53" t="s">
        <v>25</v>
      </c>
    </row>
    <row r="13" spans="1:8" ht="16.5" customHeight="1" x14ac:dyDescent="0.2">
      <c r="A13" s="57" t="s">
        <v>233</v>
      </c>
      <c r="B13" s="302">
        <v>54.2</v>
      </c>
      <c r="C13" s="302">
        <v>56.7</v>
      </c>
      <c r="D13" s="302">
        <v>57.6</v>
      </c>
      <c r="E13" s="302">
        <v>63.4</v>
      </c>
      <c r="F13" s="302">
        <v>60.6</v>
      </c>
      <c r="G13" s="432">
        <f>'8'!I23</f>
        <v>48.8</v>
      </c>
      <c r="H13" s="55" t="s">
        <v>62</v>
      </c>
    </row>
    <row r="14" spans="1:8" ht="16.5" customHeight="1" x14ac:dyDescent="0.2">
      <c r="A14" s="57" t="s">
        <v>47</v>
      </c>
      <c r="B14" s="302">
        <v>53.3</v>
      </c>
      <c r="C14" s="302">
        <v>53.7</v>
      </c>
      <c r="D14" s="302">
        <v>65</v>
      </c>
      <c r="E14" s="302">
        <v>63.5</v>
      </c>
      <c r="F14" s="302">
        <v>59.4</v>
      </c>
      <c r="G14" s="432">
        <f>'8'!I24</f>
        <v>66.7</v>
      </c>
      <c r="H14" s="55" t="s">
        <v>84</v>
      </c>
    </row>
    <row r="15" spans="1:8" ht="16.5" customHeight="1" x14ac:dyDescent="0.2">
      <c r="A15" s="57" t="s">
        <v>234</v>
      </c>
      <c r="B15" s="302">
        <v>44.5</v>
      </c>
      <c r="C15" s="302">
        <v>49.8</v>
      </c>
      <c r="D15" s="302">
        <v>59.6</v>
      </c>
      <c r="E15" s="302">
        <v>60.5</v>
      </c>
      <c r="F15" s="302">
        <v>68.599999999999994</v>
      </c>
      <c r="G15" s="432">
        <f>'8'!I25</f>
        <v>66.599999999999994</v>
      </c>
      <c r="H15" s="55" t="s">
        <v>64</v>
      </c>
    </row>
    <row r="16" spans="1:8" ht="16.5" customHeight="1" x14ac:dyDescent="0.2">
      <c r="A16" s="57" t="s">
        <v>49</v>
      </c>
      <c r="B16" s="302">
        <v>48.8</v>
      </c>
      <c r="C16" s="302">
        <v>54.3</v>
      </c>
      <c r="D16" s="302">
        <v>61.9</v>
      </c>
      <c r="E16" s="302">
        <v>63.7</v>
      </c>
      <c r="F16" s="302">
        <v>66.8</v>
      </c>
      <c r="G16" s="432">
        <f>'8'!I26</f>
        <v>64.8</v>
      </c>
      <c r="H16" s="55" t="s">
        <v>240</v>
      </c>
    </row>
    <row r="17" spans="1:8" ht="16.5" customHeight="1" x14ac:dyDescent="0.2">
      <c r="A17" s="57" t="s">
        <v>50</v>
      </c>
      <c r="B17" s="302">
        <v>53.2</v>
      </c>
      <c r="C17" s="302">
        <v>58.8</v>
      </c>
      <c r="D17" s="302">
        <v>59.5</v>
      </c>
      <c r="E17" s="302">
        <v>58.7</v>
      </c>
      <c r="F17" s="302">
        <v>66.099999999999994</v>
      </c>
      <c r="G17" s="432">
        <f>'8'!I27</f>
        <v>67.900000000000006</v>
      </c>
      <c r="H17" s="55" t="s">
        <v>65</v>
      </c>
    </row>
    <row r="18" spans="1:8" ht="16.5" customHeight="1" x14ac:dyDescent="0.2">
      <c r="A18" s="58" t="s">
        <v>82</v>
      </c>
      <c r="B18" s="303">
        <v>51.1</v>
      </c>
      <c r="C18" s="303">
        <v>54.4</v>
      </c>
      <c r="D18" s="303">
        <v>61.3</v>
      </c>
      <c r="E18" s="303">
        <v>62.3</v>
      </c>
      <c r="F18" s="303">
        <v>63.7</v>
      </c>
      <c r="G18" s="503">
        <f>'8'!I28</f>
        <v>63.6</v>
      </c>
      <c r="H18" s="54" t="s">
        <v>83</v>
      </c>
    </row>
    <row r="19" spans="1:8" ht="16.5" customHeight="1" x14ac:dyDescent="0.2">
      <c r="A19" s="59" t="s">
        <v>12</v>
      </c>
      <c r="B19" s="304"/>
      <c r="C19" s="304"/>
      <c r="D19" s="304"/>
      <c r="E19" s="304"/>
      <c r="F19" s="304"/>
      <c r="G19" s="306"/>
      <c r="H19" s="53" t="s">
        <v>19</v>
      </c>
    </row>
    <row r="20" spans="1:8" ht="16.5" customHeight="1" x14ac:dyDescent="0.2">
      <c r="A20" s="57" t="s">
        <v>233</v>
      </c>
      <c r="B20" s="302">
        <v>37.9</v>
      </c>
      <c r="C20" s="302">
        <v>38.9</v>
      </c>
      <c r="D20" s="302">
        <v>35</v>
      </c>
      <c r="E20" s="302">
        <v>39.200000000000003</v>
      </c>
      <c r="F20" s="302">
        <v>42.3</v>
      </c>
      <c r="G20" s="432">
        <f>'8'!J23</f>
        <v>38.4</v>
      </c>
      <c r="H20" s="55" t="s">
        <v>62</v>
      </c>
    </row>
    <row r="21" spans="1:8" ht="16.5" customHeight="1" x14ac:dyDescent="0.2">
      <c r="A21" s="57" t="s">
        <v>47</v>
      </c>
      <c r="B21" s="302">
        <v>31.4</v>
      </c>
      <c r="C21" s="302">
        <v>29.6</v>
      </c>
      <c r="D21" s="302">
        <v>36.799999999999997</v>
      </c>
      <c r="E21" s="302">
        <v>41.1</v>
      </c>
      <c r="F21" s="302">
        <v>40.9</v>
      </c>
      <c r="G21" s="432">
        <f>'8'!J24</f>
        <v>46.3</v>
      </c>
      <c r="H21" s="55" t="s">
        <v>84</v>
      </c>
    </row>
    <row r="22" spans="1:8" ht="16.5" customHeight="1" x14ac:dyDescent="0.2">
      <c r="A22" s="57" t="s">
        <v>234</v>
      </c>
      <c r="B22" s="302">
        <v>35.200000000000003</v>
      </c>
      <c r="C22" s="302">
        <v>35.6</v>
      </c>
      <c r="D22" s="302">
        <v>43.7</v>
      </c>
      <c r="E22" s="302">
        <v>47.5</v>
      </c>
      <c r="F22" s="302">
        <v>51.7</v>
      </c>
      <c r="G22" s="432">
        <f>'8'!J25</f>
        <v>52.7</v>
      </c>
      <c r="H22" s="55" t="s">
        <v>64</v>
      </c>
    </row>
    <row r="23" spans="1:8" ht="16.5" customHeight="1" x14ac:dyDescent="0.2">
      <c r="A23" s="57" t="s">
        <v>49</v>
      </c>
      <c r="B23" s="302">
        <v>36</v>
      </c>
      <c r="C23" s="302">
        <v>39.4</v>
      </c>
      <c r="D23" s="302">
        <v>41.4</v>
      </c>
      <c r="E23" s="302">
        <v>45.4</v>
      </c>
      <c r="F23" s="302">
        <v>49.2</v>
      </c>
      <c r="G23" s="432">
        <f>'8'!J26</f>
        <v>46.1</v>
      </c>
      <c r="H23" s="55" t="s">
        <v>240</v>
      </c>
    </row>
    <row r="24" spans="1:8" ht="16.5" customHeight="1" x14ac:dyDescent="0.2">
      <c r="A24" s="57" t="s">
        <v>50</v>
      </c>
      <c r="B24" s="302">
        <v>37.200000000000003</v>
      </c>
      <c r="C24" s="302">
        <v>38.799999999999997</v>
      </c>
      <c r="D24" s="302">
        <v>41</v>
      </c>
      <c r="E24" s="302">
        <v>46.4</v>
      </c>
      <c r="F24" s="302">
        <v>47.8</v>
      </c>
      <c r="G24" s="432">
        <f>'8'!J27</f>
        <v>51.6</v>
      </c>
      <c r="H24" s="55" t="s">
        <v>65</v>
      </c>
    </row>
    <row r="25" spans="1:8" ht="16.5" customHeight="1" x14ac:dyDescent="0.2">
      <c r="A25" s="58" t="s">
        <v>82</v>
      </c>
      <c r="B25" s="303">
        <v>34.799999999999997</v>
      </c>
      <c r="C25" s="303">
        <v>35.4</v>
      </c>
      <c r="D25" s="303">
        <v>38.799999999999997</v>
      </c>
      <c r="E25" s="303">
        <v>43.1</v>
      </c>
      <c r="F25" s="303">
        <v>45.1</v>
      </c>
      <c r="G25" s="503">
        <f>'8'!J28</f>
        <v>46.6</v>
      </c>
      <c r="H25" s="54" t="s">
        <v>83</v>
      </c>
    </row>
    <row r="26" spans="1:8" ht="16.5" customHeight="1" x14ac:dyDescent="0.2">
      <c r="A26" s="36" t="s">
        <v>165</v>
      </c>
      <c r="B26" s="304"/>
      <c r="C26" s="304"/>
      <c r="D26" s="304"/>
      <c r="E26" s="304"/>
      <c r="F26" s="304"/>
      <c r="G26" s="306"/>
      <c r="H26" s="53" t="s">
        <v>167</v>
      </c>
    </row>
    <row r="27" spans="1:8" ht="16.5" customHeight="1" x14ac:dyDescent="0.2">
      <c r="A27" s="57" t="s">
        <v>17</v>
      </c>
      <c r="B27" s="302">
        <v>20.2</v>
      </c>
      <c r="C27" s="302">
        <v>20.6</v>
      </c>
      <c r="D27" s="302">
        <v>21.5</v>
      </c>
      <c r="E27" s="302">
        <v>22.4</v>
      </c>
      <c r="F27" s="302">
        <v>21.3</v>
      </c>
      <c r="G27" s="432">
        <f>'8'!H29</f>
        <v>22.5</v>
      </c>
      <c r="H27" s="55" t="s">
        <v>24</v>
      </c>
    </row>
    <row r="28" spans="1:8" ht="16.5" customHeight="1" x14ac:dyDescent="0.2">
      <c r="A28" s="57" t="s">
        <v>18</v>
      </c>
      <c r="B28" s="302">
        <v>34.299999999999997</v>
      </c>
      <c r="C28" s="302">
        <v>38</v>
      </c>
      <c r="D28" s="302">
        <v>42.8</v>
      </c>
      <c r="E28" s="302">
        <v>41.9</v>
      </c>
      <c r="F28" s="302">
        <v>41.2</v>
      </c>
      <c r="G28" s="432">
        <f>'8'!I29</f>
        <v>40.1</v>
      </c>
      <c r="H28" s="55" t="s">
        <v>25</v>
      </c>
    </row>
    <row r="29" spans="1:8" ht="16.5" customHeight="1" x14ac:dyDescent="0.2">
      <c r="A29" s="58" t="s">
        <v>12</v>
      </c>
      <c r="B29" s="303">
        <v>23</v>
      </c>
      <c r="C29" s="303">
        <v>23.9</v>
      </c>
      <c r="D29" s="303">
        <v>25.7</v>
      </c>
      <c r="E29" s="303">
        <v>26.2</v>
      </c>
      <c r="F29" s="303">
        <v>25.3</v>
      </c>
      <c r="G29" s="560">
        <f>'8'!J29</f>
        <v>25.9</v>
      </c>
      <c r="H29" s="54" t="s">
        <v>19</v>
      </c>
    </row>
  </sheetData>
  <mergeCells count="2">
    <mergeCell ref="A1:H1"/>
    <mergeCell ref="A2:H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71" orientation="portrait" useFirstPageNumber="1" r:id="rId1"/>
  <headerFooter>
    <oddHeader>&amp;L&amp;8 PCBS : Palestinian Labour Force Survey 2020 - Annual Report&amp;R&amp;8&amp;K00+000م&amp;K01+000 PCBS: مسح القوى العاملة الفلسطينية 2020 - التقرير السنوي</oddHeader>
    <oddFooter>&amp;C&amp;P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8"/>
  <sheetViews>
    <sheetView rightToLeft="1" topLeftCell="A13" zoomScale="102" zoomScaleNormal="102" workbookViewId="0">
      <selection activeCell="A35" sqref="A35"/>
    </sheetView>
  </sheetViews>
  <sheetFormatPr defaultRowHeight="14.25" x14ac:dyDescent="0.2"/>
  <cols>
    <col min="1" max="1" width="17.375" customWidth="1"/>
    <col min="2" max="2" width="8" customWidth="1"/>
    <col min="3" max="3" width="8.25" customWidth="1"/>
    <col min="4" max="4" width="7.125" customWidth="1"/>
    <col min="5" max="5" width="7.875" customWidth="1"/>
    <col min="6" max="6" width="7.125" customWidth="1"/>
    <col min="7" max="7" width="8.375" customWidth="1"/>
    <col min="8" max="8" width="18.125" customWidth="1"/>
  </cols>
  <sheetData>
    <row r="1" spans="1:24" ht="39.6" customHeight="1" x14ac:dyDescent="0.2">
      <c r="A1" s="615" t="s">
        <v>291</v>
      </c>
      <c r="B1" s="615"/>
      <c r="C1" s="615"/>
      <c r="D1" s="615"/>
      <c r="E1" s="615"/>
      <c r="F1" s="615"/>
      <c r="G1" s="615"/>
      <c r="H1" s="615"/>
    </row>
    <row r="2" spans="1:24" ht="45.6" customHeight="1" x14ac:dyDescent="0.2">
      <c r="A2" s="616" t="s">
        <v>292</v>
      </c>
      <c r="B2" s="616"/>
      <c r="C2" s="616"/>
      <c r="D2" s="616"/>
      <c r="E2" s="616"/>
      <c r="F2" s="616"/>
      <c r="G2" s="616"/>
      <c r="H2" s="616"/>
    </row>
    <row r="3" spans="1:24" s="157" customFormat="1" ht="6" customHeight="1" x14ac:dyDescent="0.15">
      <c r="A3" s="158"/>
      <c r="B3" s="158"/>
      <c r="C3" s="158"/>
      <c r="D3" s="158"/>
      <c r="E3" s="158"/>
      <c r="F3" s="158"/>
      <c r="G3" s="158"/>
      <c r="H3" s="158"/>
      <c r="I3" s="162"/>
      <c r="J3" s="162"/>
      <c r="K3" s="162"/>
      <c r="L3" s="162"/>
      <c r="M3" s="162"/>
      <c r="N3" s="162"/>
      <c r="O3" s="162"/>
      <c r="P3" s="162"/>
    </row>
    <row r="4" spans="1:24" ht="16.5" customHeight="1" x14ac:dyDescent="0.2">
      <c r="A4" s="661" t="s">
        <v>333</v>
      </c>
      <c r="B4" s="661" t="s">
        <v>202</v>
      </c>
      <c r="C4" s="663"/>
      <c r="D4" s="663"/>
      <c r="E4" s="661" t="s">
        <v>155</v>
      </c>
      <c r="F4" s="663"/>
      <c r="G4" s="664"/>
      <c r="H4" s="650" t="s">
        <v>334</v>
      </c>
      <c r="I4" s="80"/>
      <c r="J4" s="80"/>
      <c r="K4" s="80"/>
      <c r="L4" s="80"/>
      <c r="M4" s="80"/>
      <c r="N4" s="80"/>
      <c r="O4" s="80"/>
      <c r="P4" s="80"/>
    </row>
    <row r="5" spans="1:24" ht="16.5" customHeight="1" x14ac:dyDescent="0.2">
      <c r="A5" s="662"/>
      <c r="B5" s="669" t="s">
        <v>203</v>
      </c>
      <c r="C5" s="670"/>
      <c r="D5" s="670"/>
      <c r="E5" s="669" t="s">
        <v>148</v>
      </c>
      <c r="F5" s="670"/>
      <c r="G5" s="652"/>
      <c r="H5" s="651"/>
      <c r="I5" s="80"/>
      <c r="J5" s="80"/>
      <c r="K5" s="80"/>
      <c r="L5" s="80"/>
      <c r="M5" s="80"/>
      <c r="N5" s="80"/>
      <c r="O5" s="80"/>
      <c r="P5" s="80"/>
    </row>
    <row r="6" spans="1:24" ht="16.5" customHeight="1" x14ac:dyDescent="0.2">
      <c r="A6" s="662"/>
      <c r="B6" s="378" t="s">
        <v>112</v>
      </c>
      <c r="C6" s="377"/>
      <c r="D6" s="376" t="s">
        <v>113</v>
      </c>
      <c r="E6" s="378" t="s">
        <v>112</v>
      </c>
      <c r="F6" s="377"/>
      <c r="G6" s="376" t="s">
        <v>113</v>
      </c>
      <c r="H6" s="651"/>
      <c r="I6" s="80"/>
      <c r="J6" s="80"/>
      <c r="K6" s="80"/>
      <c r="L6" s="80"/>
      <c r="M6" s="80"/>
      <c r="N6" s="80"/>
      <c r="O6" s="80"/>
      <c r="P6" s="80"/>
    </row>
    <row r="7" spans="1:24" ht="16.5" customHeight="1" x14ac:dyDescent="0.2">
      <c r="A7" s="634"/>
      <c r="B7" s="94" t="s">
        <v>17</v>
      </c>
      <c r="C7" s="95" t="s">
        <v>18</v>
      </c>
      <c r="D7" s="96" t="s">
        <v>8</v>
      </c>
      <c r="E7" s="14" t="s">
        <v>17</v>
      </c>
      <c r="F7" s="12" t="s">
        <v>18</v>
      </c>
      <c r="G7" s="97" t="s">
        <v>8</v>
      </c>
      <c r="H7" s="637"/>
      <c r="I7" s="80"/>
      <c r="J7" s="80"/>
      <c r="K7" s="80"/>
      <c r="L7" s="80"/>
      <c r="M7" s="80"/>
      <c r="N7" s="80"/>
      <c r="O7" s="80"/>
      <c r="P7" s="80"/>
    </row>
    <row r="8" spans="1:24" ht="16.5" customHeight="1" x14ac:dyDescent="0.2">
      <c r="A8" s="635"/>
      <c r="B8" s="31" t="s">
        <v>24</v>
      </c>
      <c r="C8" s="15" t="s">
        <v>25</v>
      </c>
      <c r="D8" s="3" t="s">
        <v>9</v>
      </c>
      <c r="E8" s="16" t="s">
        <v>24</v>
      </c>
      <c r="F8" s="32" t="s">
        <v>25</v>
      </c>
      <c r="G8" s="4" t="s">
        <v>9</v>
      </c>
      <c r="H8" s="609"/>
      <c r="I8" s="80"/>
      <c r="J8" s="80"/>
      <c r="K8" s="80"/>
      <c r="L8" s="80"/>
      <c r="M8" s="80"/>
      <c r="N8" s="80"/>
      <c r="O8" s="80"/>
      <c r="P8" s="80"/>
    </row>
    <row r="9" spans="1:24" ht="16.5" customHeight="1" x14ac:dyDescent="0.2">
      <c r="A9" s="665" t="s">
        <v>182</v>
      </c>
      <c r="B9" s="666"/>
      <c r="C9" s="666"/>
      <c r="D9" s="666"/>
      <c r="E9" s="667" t="s">
        <v>183</v>
      </c>
      <c r="F9" s="667"/>
      <c r="G9" s="667"/>
      <c r="H9" s="668"/>
      <c r="I9" s="80"/>
      <c r="J9" s="80"/>
      <c r="K9" s="80"/>
      <c r="L9" s="80"/>
      <c r="M9" s="80"/>
      <c r="N9" s="80"/>
      <c r="O9" s="80"/>
      <c r="P9" s="80"/>
    </row>
    <row r="10" spans="1:24" ht="16.5" customHeight="1" x14ac:dyDescent="0.2">
      <c r="A10" s="59" t="s">
        <v>34</v>
      </c>
      <c r="B10" s="229"/>
      <c r="C10" s="230"/>
      <c r="D10" s="231"/>
      <c r="E10" s="229"/>
      <c r="F10" s="230"/>
      <c r="G10" s="231"/>
      <c r="H10" s="123" t="s">
        <v>51</v>
      </c>
      <c r="I10" s="80"/>
      <c r="J10" s="80"/>
      <c r="K10" s="80"/>
      <c r="L10" s="80"/>
      <c r="M10" s="80"/>
      <c r="N10" s="80"/>
      <c r="O10" s="80"/>
      <c r="P10" s="80"/>
    </row>
    <row r="11" spans="1:24" ht="16.5" customHeight="1" x14ac:dyDescent="0.2">
      <c r="A11" s="38" t="s">
        <v>86</v>
      </c>
      <c r="B11" s="272">
        <v>69.900000000000006</v>
      </c>
      <c r="C11" s="270">
        <v>17.3</v>
      </c>
      <c r="D11" s="364">
        <v>44.4</v>
      </c>
      <c r="E11" s="272">
        <v>13.1</v>
      </c>
      <c r="F11" s="270">
        <v>28.7</v>
      </c>
      <c r="G11" s="364">
        <v>16.100000000000001</v>
      </c>
      <c r="H11" s="105" t="s">
        <v>85</v>
      </c>
      <c r="I11" s="80"/>
      <c r="J11" s="80"/>
      <c r="K11" s="80"/>
      <c r="L11" s="80"/>
      <c r="M11" s="80"/>
      <c r="N11" s="80"/>
      <c r="O11" s="80"/>
      <c r="P11" s="80"/>
    </row>
    <row r="12" spans="1:24" ht="16.5" customHeight="1" x14ac:dyDescent="0.2">
      <c r="A12" s="38" t="s">
        <v>88</v>
      </c>
      <c r="B12" s="272">
        <v>71.599999999999994</v>
      </c>
      <c r="C12" s="270">
        <v>16.600000000000001</v>
      </c>
      <c r="D12" s="364">
        <v>44.4</v>
      </c>
      <c r="E12" s="272">
        <v>13.2</v>
      </c>
      <c r="F12" s="270">
        <v>26.3</v>
      </c>
      <c r="G12" s="364">
        <v>15.6</v>
      </c>
      <c r="H12" s="105" t="s">
        <v>87</v>
      </c>
      <c r="I12" s="80"/>
      <c r="J12" s="80"/>
      <c r="K12" s="80"/>
      <c r="L12" s="80"/>
      <c r="M12" s="80"/>
      <c r="N12" s="80"/>
      <c r="O12" s="80"/>
      <c r="P12" s="80"/>
    </row>
    <row r="13" spans="1:24" ht="16.5" customHeight="1" x14ac:dyDescent="0.2">
      <c r="A13" s="185" t="s">
        <v>8</v>
      </c>
      <c r="B13" s="294">
        <v>71.2</v>
      </c>
      <c r="C13" s="292">
        <v>16.8</v>
      </c>
      <c r="D13" s="364">
        <v>44.4</v>
      </c>
      <c r="E13" s="294">
        <v>13.2</v>
      </c>
      <c r="F13" s="292">
        <v>27</v>
      </c>
      <c r="G13" s="364">
        <v>15.7</v>
      </c>
      <c r="H13" s="228" t="s">
        <v>9</v>
      </c>
      <c r="I13" s="80"/>
      <c r="J13" s="80"/>
      <c r="K13" s="80"/>
      <c r="L13" s="80"/>
      <c r="M13" s="80"/>
      <c r="N13" s="80"/>
      <c r="O13" s="80"/>
      <c r="P13" s="80"/>
    </row>
    <row r="14" spans="1:24" ht="16.5" customHeight="1" x14ac:dyDescent="0.2">
      <c r="A14" s="59" t="s">
        <v>45</v>
      </c>
      <c r="B14" s="366"/>
      <c r="C14" s="363"/>
      <c r="D14" s="367"/>
      <c r="E14" s="366"/>
      <c r="F14" s="363"/>
      <c r="G14" s="367"/>
      <c r="H14" s="123" t="s">
        <v>61</v>
      </c>
      <c r="I14" s="80"/>
      <c r="J14" s="80"/>
      <c r="K14" s="80"/>
      <c r="L14" s="80"/>
      <c r="M14" s="80"/>
      <c r="N14" s="80"/>
      <c r="O14" s="80"/>
      <c r="P14" s="80"/>
    </row>
    <row r="15" spans="1:24" ht="16.5" customHeight="1" x14ac:dyDescent="0.2">
      <c r="A15" s="38" t="s">
        <v>86</v>
      </c>
      <c r="B15" s="272">
        <v>54.3</v>
      </c>
      <c r="C15" s="270">
        <v>17.2</v>
      </c>
      <c r="D15" s="364">
        <v>35.799999999999997</v>
      </c>
      <c r="E15" s="272">
        <v>43.3</v>
      </c>
      <c r="F15" s="270">
        <v>62.5</v>
      </c>
      <c r="G15" s="364">
        <v>47.9</v>
      </c>
      <c r="H15" s="105" t="s">
        <v>85</v>
      </c>
      <c r="I15" s="80"/>
      <c r="J15" s="80"/>
      <c r="K15" s="80"/>
      <c r="L15" s="80"/>
      <c r="M15" s="227"/>
      <c r="N15" s="227"/>
      <c r="O15" s="227"/>
      <c r="P15" s="227"/>
      <c r="Q15" s="184"/>
      <c r="R15" s="184"/>
      <c r="S15" s="184"/>
      <c r="T15" s="184"/>
      <c r="U15" s="184"/>
      <c r="V15" s="184"/>
      <c r="W15" s="184"/>
      <c r="X15" s="184"/>
    </row>
    <row r="16" spans="1:24" ht="16.5" customHeight="1" x14ac:dyDescent="0.2">
      <c r="A16" s="38" t="s">
        <v>88</v>
      </c>
      <c r="B16" s="272">
        <v>56.9</v>
      </c>
      <c r="C16" s="270">
        <v>10.9</v>
      </c>
      <c r="D16" s="364">
        <v>34.4</v>
      </c>
      <c r="E16" s="272">
        <v>40</v>
      </c>
      <c r="F16" s="270">
        <v>67.099999999999994</v>
      </c>
      <c r="G16" s="364">
        <v>44.2</v>
      </c>
      <c r="H16" s="105" t="s">
        <v>87</v>
      </c>
      <c r="I16" s="80"/>
      <c r="J16" s="80"/>
      <c r="K16" s="80"/>
      <c r="L16" s="80"/>
      <c r="M16" s="227"/>
      <c r="N16" s="227"/>
      <c r="O16" s="227"/>
      <c r="P16" s="227"/>
      <c r="Q16" s="184"/>
      <c r="R16" s="184"/>
      <c r="S16" s="184"/>
      <c r="T16" s="184"/>
      <c r="U16" s="184"/>
      <c r="V16" s="184"/>
      <c r="W16" s="184"/>
      <c r="X16" s="184"/>
    </row>
    <row r="17" spans="1:24" ht="16.5" customHeight="1" x14ac:dyDescent="0.2">
      <c r="A17" s="58" t="s">
        <v>8</v>
      </c>
      <c r="B17" s="294">
        <v>55.2</v>
      </c>
      <c r="C17" s="291">
        <v>15</v>
      </c>
      <c r="D17" s="365">
        <v>35.299999999999997</v>
      </c>
      <c r="E17" s="294">
        <v>42.1</v>
      </c>
      <c r="F17" s="291">
        <v>63.6</v>
      </c>
      <c r="G17" s="365">
        <v>46.6</v>
      </c>
      <c r="H17" s="100" t="s">
        <v>9</v>
      </c>
      <c r="I17" s="80"/>
      <c r="J17" s="80"/>
      <c r="K17" s="80"/>
      <c r="L17" s="80"/>
      <c r="M17" s="227"/>
      <c r="N17" s="227"/>
      <c r="O17" s="227"/>
      <c r="P17" s="227"/>
      <c r="Q17" s="184"/>
      <c r="R17" s="184"/>
      <c r="S17" s="184"/>
      <c r="T17" s="184"/>
      <c r="U17" s="184"/>
      <c r="V17" s="184"/>
      <c r="W17" s="184"/>
      <c r="X17" s="184"/>
    </row>
    <row r="18" spans="1:24" ht="16.5" customHeight="1" x14ac:dyDescent="0.2">
      <c r="A18" s="44" t="s">
        <v>165</v>
      </c>
      <c r="B18" s="272"/>
      <c r="C18" s="270"/>
      <c r="D18" s="364"/>
      <c r="E18" s="272"/>
      <c r="F18" s="270"/>
      <c r="G18" s="364"/>
      <c r="H18" s="102" t="s">
        <v>166</v>
      </c>
      <c r="I18" s="80"/>
      <c r="J18" s="80"/>
      <c r="K18" s="80"/>
      <c r="L18" s="80"/>
      <c r="M18" s="227"/>
      <c r="N18" s="227"/>
      <c r="O18" s="227"/>
      <c r="P18" s="227"/>
      <c r="Q18" s="184"/>
      <c r="R18" s="184"/>
      <c r="S18" s="184"/>
      <c r="T18" s="184"/>
      <c r="U18" s="184"/>
      <c r="V18" s="184"/>
      <c r="W18" s="184"/>
      <c r="X18" s="184"/>
    </row>
    <row r="19" spans="1:24" ht="16.5" customHeight="1" x14ac:dyDescent="0.2">
      <c r="A19" s="38" t="s">
        <v>86</v>
      </c>
      <c r="B19" s="272">
        <v>60.6</v>
      </c>
      <c r="C19" s="270">
        <v>17.3</v>
      </c>
      <c r="D19" s="364">
        <v>39.200000000000003</v>
      </c>
      <c r="E19" s="272">
        <v>29.3</v>
      </c>
      <c r="F19" s="270">
        <v>49.3</v>
      </c>
      <c r="G19" s="364">
        <v>33.700000000000003</v>
      </c>
      <c r="H19" s="105" t="s">
        <v>85</v>
      </c>
      <c r="I19" s="80"/>
      <c r="J19" s="80"/>
      <c r="K19" s="80"/>
      <c r="L19" s="80"/>
      <c r="M19" s="227"/>
      <c r="N19" s="227"/>
      <c r="O19" s="227"/>
      <c r="P19" s="227"/>
      <c r="Q19" s="184"/>
      <c r="R19" s="184"/>
      <c r="S19" s="184"/>
      <c r="T19" s="184"/>
      <c r="U19" s="184"/>
      <c r="V19" s="184"/>
      <c r="W19" s="184"/>
      <c r="X19" s="184"/>
    </row>
    <row r="20" spans="1:24" ht="16.5" customHeight="1" x14ac:dyDescent="0.2">
      <c r="A20" s="38" t="s">
        <v>88</v>
      </c>
      <c r="B20" s="272">
        <v>68.2</v>
      </c>
      <c r="C20" s="270">
        <v>15.3</v>
      </c>
      <c r="D20" s="364">
        <v>42.2</v>
      </c>
      <c r="E20" s="272">
        <v>18.3</v>
      </c>
      <c r="F20" s="270">
        <v>32.9</v>
      </c>
      <c r="G20" s="364">
        <v>20.9</v>
      </c>
      <c r="H20" s="105" t="s">
        <v>87</v>
      </c>
      <c r="I20" s="80"/>
      <c r="J20" s="80"/>
      <c r="K20" s="80"/>
      <c r="L20" s="80"/>
      <c r="M20" s="227"/>
      <c r="N20" s="227"/>
      <c r="O20" s="227"/>
      <c r="P20" s="227"/>
      <c r="Q20" s="184"/>
      <c r="R20" s="184"/>
      <c r="S20" s="184"/>
      <c r="T20" s="184"/>
      <c r="U20" s="184"/>
      <c r="V20" s="184"/>
      <c r="W20" s="184"/>
      <c r="X20" s="184"/>
    </row>
    <row r="21" spans="1:24" ht="16.5" customHeight="1" x14ac:dyDescent="0.2">
      <c r="A21" s="58" t="s">
        <v>8</v>
      </c>
      <c r="B21" s="294">
        <v>65.099999999999994</v>
      </c>
      <c r="C21" s="291">
        <v>16.100000000000001</v>
      </c>
      <c r="D21" s="365">
        <v>40.9</v>
      </c>
      <c r="E21" s="294">
        <v>22.5</v>
      </c>
      <c r="F21" s="291">
        <v>40.1</v>
      </c>
      <c r="G21" s="365">
        <v>25.9</v>
      </c>
      <c r="H21" s="100" t="s">
        <v>9</v>
      </c>
      <c r="I21" s="80"/>
      <c r="J21" s="80"/>
      <c r="K21" s="80"/>
      <c r="L21" s="80"/>
      <c r="M21" s="227"/>
      <c r="N21" s="227"/>
      <c r="O21" s="227"/>
      <c r="P21" s="227"/>
      <c r="Q21" s="184"/>
      <c r="R21" s="184"/>
      <c r="S21" s="184"/>
      <c r="T21" s="184"/>
      <c r="U21" s="184"/>
      <c r="V21" s="184"/>
      <c r="W21" s="184"/>
      <c r="X21" s="184"/>
    </row>
    <row r="22" spans="1:24" ht="16.5" customHeight="1" x14ac:dyDescent="0.2">
      <c r="A22" s="657" t="s">
        <v>247</v>
      </c>
      <c r="B22" s="658"/>
      <c r="C22" s="658"/>
      <c r="D22" s="658"/>
      <c r="E22" s="659" t="s">
        <v>184</v>
      </c>
      <c r="F22" s="659"/>
      <c r="G22" s="659"/>
      <c r="H22" s="660"/>
      <c r="I22" s="80"/>
      <c r="J22" s="80"/>
      <c r="K22" s="80"/>
      <c r="L22" s="80"/>
      <c r="M22" s="227"/>
      <c r="N22" s="227"/>
      <c r="O22" s="227"/>
      <c r="P22" s="227"/>
      <c r="Q22" s="184"/>
      <c r="R22" s="184"/>
      <c r="S22" s="184"/>
      <c r="T22" s="184"/>
      <c r="U22" s="184"/>
      <c r="V22" s="184"/>
      <c r="W22" s="184"/>
      <c r="X22" s="184"/>
    </row>
    <row r="23" spans="1:24" ht="16.5" customHeight="1" x14ac:dyDescent="0.2">
      <c r="A23" s="59" t="s">
        <v>93</v>
      </c>
      <c r="B23" s="208"/>
      <c r="C23" s="208"/>
      <c r="D23" s="209"/>
      <c r="E23" s="210"/>
      <c r="F23" s="208"/>
      <c r="G23" s="211"/>
      <c r="H23" s="123" t="s">
        <v>51</v>
      </c>
      <c r="M23" s="184"/>
      <c r="N23" s="184"/>
      <c r="O23" s="184"/>
      <c r="P23" s="184"/>
      <c r="Q23" s="184"/>
      <c r="R23" s="184"/>
      <c r="S23" s="184"/>
      <c r="T23" s="184"/>
      <c r="U23" s="184"/>
      <c r="V23" s="184"/>
      <c r="W23" s="184"/>
      <c r="X23" s="184"/>
    </row>
    <row r="24" spans="1:24" ht="16.5" customHeight="1" x14ac:dyDescent="0.2">
      <c r="A24" s="57" t="s">
        <v>90</v>
      </c>
      <c r="B24" s="272">
        <v>70.900000000000006</v>
      </c>
      <c r="C24" s="270">
        <v>16.3</v>
      </c>
      <c r="D24" s="364">
        <v>44</v>
      </c>
      <c r="E24" s="272">
        <v>12.5</v>
      </c>
      <c r="F24" s="270">
        <v>25.1</v>
      </c>
      <c r="G24" s="364">
        <v>14.8</v>
      </c>
      <c r="H24" s="105" t="s">
        <v>89</v>
      </c>
      <c r="M24" s="184"/>
      <c r="N24" s="184"/>
      <c r="O24" s="184"/>
      <c r="P24" s="184"/>
      <c r="Q24" s="184"/>
      <c r="R24" s="184"/>
      <c r="S24" s="184"/>
      <c r="T24" s="184"/>
      <c r="U24" s="184"/>
      <c r="V24" s="184"/>
      <c r="W24" s="184"/>
      <c r="X24" s="184"/>
    </row>
    <row r="25" spans="1:24" ht="16.5" customHeight="1" x14ac:dyDescent="0.2">
      <c r="A25" s="57" t="s">
        <v>92</v>
      </c>
      <c r="B25" s="272">
        <v>72.400000000000006</v>
      </c>
      <c r="C25" s="270">
        <v>18.399999999999999</v>
      </c>
      <c r="D25" s="364">
        <v>45.9</v>
      </c>
      <c r="E25" s="272">
        <v>14.1</v>
      </c>
      <c r="F25" s="270">
        <v>31.2</v>
      </c>
      <c r="G25" s="364">
        <v>17.399999999999999</v>
      </c>
      <c r="H25" s="105" t="s">
        <v>91</v>
      </c>
      <c r="M25" s="184"/>
      <c r="N25" s="184"/>
      <c r="O25" s="184"/>
      <c r="P25" s="184"/>
      <c r="Q25" s="184"/>
      <c r="R25" s="184"/>
      <c r="S25" s="184"/>
      <c r="T25" s="184"/>
      <c r="U25" s="184"/>
      <c r="V25" s="184"/>
      <c r="W25" s="184"/>
      <c r="X25" s="184"/>
    </row>
    <row r="26" spans="1:24" ht="16.5" customHeight="1" x14ac:dyDescent="0.2">
      <c r="A26" s="38" t="s">
        <v>248</v>
      </c>
      <c r="B26" s="272">
        <v>69.5</v>
      </c>
      <c r="C26" s="270">
        <v>15.4</v>
      </c>
      <c r="D26" s="364">
        <v>42.9</v>
      </c>
      <c r="E26" s="272">
        <v>18.8</v>
      </c>
      <c r="F26" s="270">
        <v>30.3</v>
      </c>
      <c r="G26" s="364">
        <v>20.8</v>
      </c>
      <c r="H26" s="105" t="s">
        <v>249</v>
      </c>
      <c r="M26" s="184"/>
      <c r="N26" s="184"/>
      <c r="O26" s="184"/>
      <c r="P26" s="184"/>
      <c r="Q26" s="184"/>
      <c r="R26" s="184"/>
      <c r="S26" s="184"/>
      <c r="T26" s="184"/>
      <c r="U26" s="184"/>
      <c r="V26" s="184"/>
      <c r="W26" s="184"/>
      <c r="X26" s="184"/>
    </row>
    <row r="27" spans="1:24" ht="16.5" customHeight="1" x14ac:dyDescent="0.2">
      <c r="A27" s="44" t="s">
        <v>8</v>
      </c>
      <c r="B27" s="294">
        <v>71.2</v>
      </c>
      <c r="C27" s="291">
        <v>16.8</v>
      </c>
      <c r="D27" s="365">
        <v>44.4</v>
      </c>
      <c r="E27" s="294">
        <v>13.2</v>
      </c>
      <c r="F27" s="291">
        <v>27</v>
      </c>
      <c r="G27" s="365">
        <v>15.7</v>
      </c>
      <c r="H27" s="102" t="s">
        <v>9</v>
      </c>
    </row>
    <row r="28" spans="1:24" ht="16.5" customHeight="1" x14ac:dyDescent="0.2">
      <c r="A28" s="59" t="s">
        <v>45</v>
      </c>
      <c r="B28" s="272"/>
      <c r="C28" s="270"/>
      <c r="D28" s="364"/>
      <c r="E28" s="272"/>
      <c r="F28" s="270"/>
      <c r="G28" s="364"/>
      <c r="H28" s="123" t="s">
        <v>61</v>
      </c>
      <c r="M28" s="184"/>
      <c r="N28" s="184"/>
      <c r="O28" s="184"/>
      <c r="P28" s="184"/>
      <c r="Q28" s="184"/>
      <c r="R28" s="184"/>
      <c r="S28" s="184"/>
      <c r="T28" s="184"/>
      <c r="U28" s="184"/>
      <c r="V28" s="184"/>
      <c r="W28" s="184"/>
      <c r="X28" s="184"/>
    </row>
    <row r="29" spans="1:24" ht="16.5" customHeight="1" x14ac:dyDescent="0.2">
      <c r="A29" s="57" t="s">
        <v>90</v>
      </c>
      <c r="B29" s="272">
        <v>55.8</v>
      </c>
      <c r="C29" s="270">
        <v>14.7</v>
      </c>
      <c r="D29" s="364">
        <v>35.4</v>
      </c>
      <c r="E29" s="272">
        <v>41.5</v>
      </c>
      <c r="F29" s="270">
        <v>63.8</v>
      </c>
      <c r="G29" s="364">
        <v>46.1</v>
      </c>
      <c r="H29" s="105" t="s">
        <v>89</v>
      </c>
      <c r="M29" s="184"/>
      <c r="N29" s="184"/>
      <c r="O29" s="184"/>
      <c r="P29" s="184"/>
      <c r="Q29" s="184"/>
      <c r="R29" s="184"/>
      <c r="S29" s="184"/>
      <c r="T29" s="184"/>
      <c r="U29" s="184"/>
      <c r="V29" s="184"/>
      <c r="W29" s="184"/>
      <c r="X29" s="184"/>
    </row>
    <row r="30" spans="1:24" ht="16.5" customHeight="1" x14ac:dyDescent="0.2">
      <c r="A30" s="38" t="s">
        <v>248</v>
      </c>
      <c r="B30" s="272">
        <v>51.6</v>
      </c>
      <c r="C30" s="270">
        <v>17.3</v>
      </c>
      <c r="D30" s="364">
        <v>34.6</v>
      </c>
      <c r="E30" s="272">
        <v>45.5</v>
      </c>
      <c r="F30" s="270">
        <v>62.7</v>
      </c>
      <c r="G30" s="364">
        <v>49.8</v>
      </c>
      <c r="H30" s="105" t="s">
        <v>249</v>
      </c>
      <c r="M30" s="184"/>
      <c r="N30" s="184"/>
      <c r="O30" s="184"/>
      <c r="P30" s="184"/>
      <c r="Q30" s="184"/>
      <c r="R30" s="184"/>
      <c r="S30" s="184"/>
      <c r="T30" s="184"/>
      <c r="U30" s="184"/>
      <c r="V30" s="184"/>
      <c r="W30" s="184"/>
      <c r="X30" s="184"/>
    </row>
    <row r="31" spans="1:24" ht="16.5" customHeight="1" x14ac:dyDescent="0.2">
      <c r="A31" s="46" t="s">
        <v>8</v>
      </c>
      <c r="B31" s="294">
        <v>55.2</v>
      </c>
      <c r="C31" s="291">
        <v>15</v>
      </c>
      <c r="D31" s="365">
        <v>35.299999999999997</v>
      </c>
      <c r="E31" s="294">
        <v>42.1</v>
      </c>
      <c r="F31" s="291">
        <v>63.6</v>
      </c>
      <c r="G31" s="365">
        <v>46.6</v>
      </c>
      <c r="H31" s="113" t="s">
        <v>9</v>
      </c>
      <c r="M31" s="184"/>
      <c r="N31" s="184"/>
      <c r="O31" s="184"/>
      <c r="P31" s="184"/>
      <c r="Q31" s="184"/>
      <c r="R31" s="184"/>
      <c r="S31" s="184"/>
      <c r="T31" s="184"/>
      <c r="U31" s="184"/>
      <c r="V31" s="184"/>
      <c r="W31" s="184"/>
      <c r="X31" s="184"/>
    </row>
    <row r="32" spans="1:24" ht="16.5" customHeight="1" x14ac:dyDescent="0.2">
      <c r="A32" s="36" t="s">
        <v>165</v>
      </c>
      <c r="B32" s="272"/>
      <c r="C32" s="270"/>
      <c r="D32" s="364"/>
      <c r="E32" s="272"/>
      <c r="F32" s="270"/>
      <c r="G32" s="364"/>
      <c r="H32" s="123" t="s">
        <v>166</v>
      </c>
      <c r="M32" s="184"/>
      <c r="N32" s="184"/>
      <c r="O32" s="184"/>
      <c r="P32" s="184"/>
      <c r="Q32" s="184"/>
      <c r="R32" s="184"/>
      <c r="S32" s="184"/>
      <c r="T32" s="184"/>
      <c r="U32" s="184"/>
      <c r="V32" s="184"/>
      <c r="W32" s="184"/>
      <c r="X32" s="184"/>
    </row>
    <row r="33" spans="1:24" ht="16.5" customHeight="1" x14ac:dyDescent="0.2">
      <c r="A33" s="57" t="s">
        <v>90</v>
      </c>
      <c r="B33" s="272">
        <v>64.400000000000006</v>
      </c>
      <c r="C33" s="270">
        <v>15.6</v>
      </c>
      <c r="D33" s="364">
        <v>40.299999999999997</v>
      </c>
      <c r="E33" s="272">
        <v>23.2</v>
      </c>
      <c r="F33" s="270">
        <v>40.799999999999997</v>
      </c>
      <c r="G33" s="364">
        <v>26.6</v>
      </c>
      <c r="H33" s="105" t="s">
        <v>89</v>
      </c>
      <c r="M33" s="184"/>
      <c r="N33" s="184"/>
      <c r="O33" s="184"/>
      <c r="P33" s="184"/>
      <c r="Q33" s="184"/>
      <c r="R33" s="184"/>
      <c r="S33" s="184"/>
      <c r="T33" s="184"/>
      <c r="U33" s="184"/>
      <c r="V33" s="184"/>
      <c r="W33" s="184"/>
      <c r="X33" s="184"/>
    </row>
    <row r="34" spans="1:24" ht="16.5" customHeight="1" x14ac:dyDescent="0.2">
      <c r="A34" s="57" t="s">
        <v>92</v>
      </c>
      <c r="B34" s="272">
        <v>72.400000000000006</v>
      </c>
      <c r="C34" s="270">
        <v>18.399999999999999</v>
      </c>
      <c r="D34" s="364">
        <v>45.9</v>
      </c>
      <c r="E34" s="272">
        <v>14.1</v>
      </c>
      <c r="F34" s="270">
        <v>31.2</v>
      </c>
      <c r="G34" s="364">
        <v>17.399999999999999</v>
      </c>
      <c r="H34" s="105" t="s">
        <v>91</v>
      </c>
      <c r="M34" s="184"/>
      <c r="N34" s="184"/>
      <c r="O34" s="184"/>
      <c r="P34" s="184"/>
      <c r="Q34" s="184"/>
      <c r="R34" s="184"/>
      <c r="S34" s="184"/>
      <c r="T34" s="184"/>
      <c r="U34" s="184"/>
      <c r="V34" s="184"/>
      <c r="W34" s="184"/>
      <c r="X34" s="184"/>
    </row>
    <row r="35" spans="1:24" ht="16.5" customHeight="1" x14ac:dyDescent="0.2">
      <c r="A35" s="38" t="s">
        <v>250</v>
      </c>
      <c r="B35" s="272">
        <v>58.3</v>
      </c>
      <c r="C35" s="270">
        <v>16.600000000000001</v>
      </c>
      <c r="D35" s="364">
        <v>37.729999999999997</v>
      </c>
      <c r="E35" s="272">
        <v>33.6</v>
      </c>
      <c r="F35" s="270">
        <v>51.5</v>
      </c>
      <c r="G35" s="364">
        <v>37.5</v>
      </c>
      <c r="H35" s="105" t="s">
        <v>249</v>
      </c>
      <c r="M35" s="184"/>
      <c r="N35" s="184"/>
      <c r="O35" s="184"/>
      <c r="P35" s="184"/>
      <c r="Q35" s="184"/>
      <c r="R35" s="184"/>
      <c r="S35" s="184"/>
      <c r="T35" s="184"/>
      <c r="U35" s="184"/>
      <c r="V35" s="184"/>
      <c r="W35" s="184"/>
      <c r="X35" s="184"/>
    </row>
    <row r="36" spans="1:24" ht="16.5" customHeight="1" x14ac:dyDescent="0.2">
      <c r="A36" s="46" t="s">
        <v>8</v>
      </c>
      <c r="B36" s="294">
        <v>65.099999999999994</v>
      </c>
      <c r="C36" s="291">
        <v>16.100000000000001</v>
      </c>
      <c r="D36" s="365">
        <v>40.9</v>
      </c>
      <c r="E36" s="294">
        <v>22.5</v>
      </c>
      <c r="F36" s="291">
        <v>40.1</v>
      </c>
      <c r="G36" s="365">
        <v>25.9</v>
      </c>
      <c r="H36" s="113" t="s">
        <v>9</v>
      </c>
      <c r="M36" s="184"/>
      <c r="N36" s="184"/>
      <c r="O36" s="184"/>
      <c r="P36" s="184"/>
      <c r="Q36" s="184"/>
      <c r="R36" s="184"/>
      <c r="S36" s="184"/>
      <c r="T36" s="184"/>
      <c r="U36" s="184"/>
      <c r="V36" s="184"/>
      <c r="W36" s="184"/>
      <c r="X36" s="184"/>
    </row>
    <row r="37" spans="1:24" s="1" customFormat="1" x14ac:dyDescent="0.2">
      <c r="E37" s="582"/>
      <c r="M37" s="411"/>
      <c r="N37" s="411"/>
      <c r="O37" s="411"/>
      <c r="P37" s="411"/>
      <c r="Q37" s="411"/>
      <c r="R37" s="411"/>
      <c r="S37" s="411"/>
      <c r="T37" s="411"/>
      <c r="U37" s="411"/>
      <c r="V37" s="411"/>
      <c r="W37" s="411"/>
      <c r="X37" s="411"/>
    </row>
    <row r="38" spans="1:24" x14ac:dyDescent="0.2">
      <c r="M38" s="184"/>
      <c r="N38" s="184"/>
      <c r="O38" s="184"/>
      <c r="P38" s="184"/>
      <c r="Q38" s="184"/>
      <c r="R38" s="184"/>
      <c r="S38" s="184"/>
      <c r="T38" s="184"/>
      <c r="U38" s="184"/>
      <c r="V38" s="184"/>
      <c r="W38" s="184"/>
      <c r="X38" s="184"/>
    </row>
  </sheetData>
  <mergeCells count="12">
    <mergeCell ref="A1:H1"/>
    <mergeCell ref="A2:H2"/>
    <mergeCell ref="A22:D22"/>
    <mergeCell ref="E22:H22"/>
    <mergeCell ref="A4:A8"/>
    <mergeCell ref="H4:H8"/>
    <mergeCell ref="B4:D4"/>
    <mergeCell ref="E4:G4"/>
    <mergeCell ref="A9:D9"/>
    <mergeCell ref="E9:H9"/>
    <mergeCell ref="B5:D5"/>
    <mergeCell ref="E5:G5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72" orientation="portrait" useFirstPageNumber="1" r:id="rId1"/>
  <headerFooter>
    <oddHeader>&amp;L&amp;8 PCBS : Palestinian Labour Force Survey 2020 - Annual Report&amp;R&amp;8&amp;K00+000م&amp;K01+000 PCBS: مسح القوى العاملة الفلسطينية 2020 - التقرير السنوي</oddHeader>
    <oddFooter>&amp;C&amp;P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"/>
  <sheetViews>
    <sheetView rightToLeft="1" view="pageBreakPreview" zoomScaleSheetLayoutView="100" workbookViewId="0">
      <selection activeCell="B25" sqref="B25"/>
    </sheetView>
  </sheetViews>
  <sheetFormatPr defaultRowHeight="14.25" x14ac:dyDescent="0.2"/>
  <cols>
    <col min="1" max="1" width="9.875" customWidth="1"/>
    <col min="2" max="2" width="7.125" customWidth="1"/>
    <col min="3" max="3" width="7" customWidth="1"/>
    <col min="4" max="4" width="10.625" customWidth="1"/>
    <col min="5" max="5" width="7.125" customWidth="1"/>
    <col min="6" max="6" width="7.875" customWidth="1"/>
    <col min="7" max="7" width="7.25" customWidth="1"/>
    <col min="8" max="8" width="10.625" customWidth="1"/>
    <col min="9" max="9" width="6.625" customWidth="1"/>
    <col min="10" max="10" width="7.875" customWidth="1"/>
    <col min="11" max="11" width="7.375" customWidth="1"/>
    <col min="12" max="12" width="11.375" customWidth="1"/>
    <col min="13" max="13" width="6.625" customWidth="1"/>
    <col min="14" max="14" width="15.375" customWidth="1"/>
  </cols>
  <sheetData>
    <row r="1" spans="1:14" ht="18" customHeight="1" x14ac:dyDescent="0.2">
      <c r="A1" s="631" t="s">
        <v>293</v>
      </c>
      <c r="B1" s="631"/>
      <c r="C1" s="631"/>
      <c r="D1" s="631"/>
      <c r="E1" s="631"/>
      <c r="F1" s="631"/>
      <c r="G1" s="631"/>
      <c r="H1" s="631"/>
      <c r="I1" s="631"/>
      <c r="J1" s="631"/>
      <c r="K1" s="631"/>
      <c r="L1" s="631"/>
      <c r="M1" s="631"/>
      <c r="N1" s="631"/>
    </row>
    <row r="2" spans="1:14" ht="29.65" customHeight="1" x14ac:dyDescent="0.2">
      <c r="A2" s="616" t="s">
        <v>327</v>
      </c>
      <c r="B2" s="616"/>
      <c r="C2" s="616"/>
      <c r="D2" s="616"/>
      <c r="E2" s="616"/>
      <c r="F2" s="616"/>
      <c r="G2" s="616"/>
      <c r="H2" s="616"/>
      <c r="I2" s="616"/>
      <c r="J2" s="616"/>
      <c r="K2" s="616"/>
      <c r="L2" s="616"/>
      <c r="M2" s="616"/>
      <c r="N2" s="616"/>
    </row>
    <row r="3" spans="1:14" ht="6" customHeight="1" x14ac:dyDescent="0.2">
      <c r="A3" s="161"/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</row>
    <row r="4" spans="1:14" ht="16.5" customHeight="1" x14ac:dyDescent="0.2">
      <c r="A4" s="613" t="s">
        <v>224</v>
      </c>
      <c r="B4" s="675" t="s">
        <v>225</v>
      </c>
      <c r="C4" s="675"/>
      <c r="D4" s="286"/>
      <c r="E4" s="286"/>
      <c r="F4" s="286"/>
      <c r="G4" s="286"/>
      <c r="H4" s="286"/>
      <c r="I4" s="286"/>
      <c r="J4" s="286"/>
      <c r="K4" s="676" t="s">
        <v>226</v>
      </c>
      <c r="L4" s="676"/>
      <c r="M4" s="677"/>
      <c r="N4" s="650" t="s">
        <v>227</v>
      </c>
    </row>
    <row r="5" spans="1:14" ht="16.5" customHeight="1" x14ac:dyDescent="0.2">
      <c r="A5" s="634"/>
      <c r="B5" s="325" t="s">
        <v>229</v>
      </c>
      <c r="C5" s="314"/>
      <c r="D5" s="315"/>
      <c r="E5" s="316" t="s">
        <v>24</v>
      </c>
      <c r="F5" s="671" t="s">
        <v>18</v>
      </c>
      <c r="G5" s="672"/>
      <c r="H5" s="673" t="s">
        <v>25</v>
      </c>
      <c r="I5" s="674"/>
      <c r="J5" s="671" t="s">
        <v>228</v>
      </c>
      <c r="K5" s="672"/>
      <c r="L5" s="673" t="s">
        <v>19</v>
      </c>
      <c r="M5" s="674"/>
      <c r="N5" s="651"/>
    </row>
    <row r="6" spans="1:14" ht="16.5" customHeight="1" x14ac:dyDescent="0.2">
      <c r="A6" s="634"/>
      <c r="B6" s="287" t="s">
        <v>34</v>
      </c>
      <c r="C6" s="5" t="s">
        <v>45</v>
      </c>
      <c r="D6" s="287" t="s">
        <v>245</v>
      </c>
      <c r="E6" s="313" t="s">
        <v>8</v>
      </c>
      <c r="F6" s="287" t="s">
        <v>34</v>
      </c>
      <c r="G6" s="5" t="s">
        <v>45</v>
      </c>
      <c r="H6" s="287" t="s">
        <v>245</v>
      </c>
      <c r="I6" s="313" t="s">
        <v>8</v>
      </c>
      <c r="J6" s="7" t="s">
        <v>34</v>
      </c>
      <c r="K6" s="5" t="s">
        <v>45</v>
      </c>
      <c r="L6" s="287" t="s">
        <v>245</v>
      </c>
      <c r="M6" s="313" t="s">
        <v>8</v>
      </c>
      <c r="N6" s="651"/>
    </row>
    <row r="7" spans="1:14" ht="24" x14ac:dyDescent="0.2">
      <c r="A7" s="635"/>
      <c r="B7" s="357" t="s">
        <v>156</v>
      </c>
      <c r="C7" s="356" t="s">
        <v>61</v>
      </c>
      <c r="D7" s="357" t="s">
        <v>94</v>
      </c>
      <c r="E7" s="351" t="s">
        <v>9</v>
      </c>
      <c r="F7" s="357" t="s">
        <v>156</v>
      </c>
      <c r="G7" s="356" t="s">
        <v>61</v>
      </c>
      <c r="H7" s="357" t="s">
        <v>94</v>
      </c>
      <c r="I7" s="351" t="s">
        <v>9</v>
      </c>
      <c r="J7" s="355" t="s">
        <v>156</v>
      </c>
      <c r="K7" s="356" t="s">
        <v>61</v>
      </c>
      <c r="L7" s="357" t="s">
        <v>230</v>
      </c>
      <c r="M7" s="351" t="s">
        <v>9</v>
      </c>
      <c r="N7" s="651"/>
    </row>
    <row r="8" spans="1:14" ht="16.5" customHeight="1" x14ac:dyDescent="0.2">
      <c r="A8" s="288">
        <v>2015</v>
      </c>
      <c r="B8" s="296"/>
      <c r="C8" s="295"/>
      <c r="D8" s="295"/>
      <c r="E8" s="318"/>
      <c r="F8" s="295"/>
      <c r="G8" s="295"/>
      <c r="H8" s="295"/>
      <c r="I8" s="297"/>
      <c r="J8" s="296"/>
      <c r="K8" s="295"/>
      <c r="L8" s="295"/>
      <c r="M8" s="318"/>
      <c r="N8" s="293">
        <v>2015</v>
      </c>
    </row>
    <row r="9" spans="1:14" ht="16.5" customHeight="1" x14ac:dyDescent="0.2">
      <c r="A9" s="47" t="s">
        <v>34</v>
      </c>
      <c r="B9" s="272">
        <v>80.3</v>
      </c>
      <c r="C9" s="201" t="s">
        <v>243</v>
      </c>
      <c r="D9" s="270">
        <v>19.7</v>
      </c>
      <c r="E9" s="319">
        <v>100</v>
      </c>
      <c r="F9" s="270">
        <v>99.1</v>
      </c>
      <c r="G9" s="201" t="s">
        <v>243</v>
      </c>
      <c r="H9" s="270">
        <v>0.9</v>
      </c>
      <c r="I9" s="298">
        <v>100</v>
      </c>
      <c r="J9" s="272">
        <v>83.6</v>
      </c>
      <c r="K9" s="201" t="s">
        <v>243</v>
      </c>
      <c r="L9" s="270">
        <v>16.399999999999999</v>
      </c>
      <c r="M9" s="271">
        <v>100</v>
      </c>
      <c r="N9" s="49" t="s">
        <v>51</v>
      </c>
    </row>
    <row r="10" spans="1:14" ht="16.5" customHeight="1" x14ac:dyDescent="0.2">
      <c r="A10" s="47" t="s">
        <v>45</v>
      </c>
      <c r="B10" s="272">
        <v>0.1</v>
      </c>
      <c r="C10" s="270">
        <v>99.9</v>
      </c>
      <c r="D10" s="201" t="s">
        <v>243</v>
      </c>
      <c r="E10" s="319">
        <v>100</v>
      </c>
      <c r="F10" s="201" t="s">
        <v>243</v>
      </c>
      <c r="G10" s="270">
        <v>100</v>
      </c>
      <c r="H10" s="201" t="s">
        <v>243</v>
      </c>
      <c r="I10" s="299">
        <v>100</v>
      </c>
      <c r="J10" s="272">
        <v>0.1</v>
      </c>
      <c r="K10" s="270">
        <v>99.9</v>
      </c>
      <c r="L10" s="201" t="s">
        <v>243</v>
      </c>
      <c r="M10" s="271">
        <v>100</v>
      </c>
      <c r="N10" s="49" t="s">
        <v>61</v>
      </c>
    </row>
    <row r="11" spans="1:14" ht="16.5" customHeight="1" x14ac:dyDescent="0.2">
      <c r="A11" s="290" t="s">
        <v>231</v>
      </c>
      <c r="B11" s="294">
        <v>55.9</v>
      </c>
      <c r="C11" s="291">
        <v>30.4</v>
      </c>
      <c r="D11" s="291">
        <v>13.7</v>
      </c>
      <c r="E11" s="320">
        <v>100</v>
      </c>
      <c r="F11" s="291">
        <v>72.900000000000006</v>
      </c>
      <c r="G11" s="291">
        <v>26.4</v>
      </c>
      <c r="H11" s="291">
        <v>0.7</v>
      </c>
      <c r="I11" s="300">
        <v>100</v>
      </c>
      <c r="J11" s="294">
        <v>58.8</v>
      </c>
      <c r="K11" s="291">
        <v>29.7</v>
      </c>
      <c r="L11" s="291">
        <v>11.5</v>
      </c>
      <c r="M11" s="321">
        <v>100</v>
      </c>
      <c r="N11" s="50" t="s">
        <v>167</v>
      </c>
    </row>
    <row r="12" spans="1:14" ht="16.5" customHeight="1" x14ac:dyDescent="0.2">
      <c r="A12" s="288">
        <v>2016</v>
      </c>
      <c r="B12" s="296"/>
      <c r="C12" s="295"/>
      <c r="D12" s="295"/>
      <c r="E12" s="318"/>
      <c r="F12" s="295"/>
      <c r="G12" s="295"/>
      <c r="H12" s="295"/>
      <c r="I12" s="297"/>
      <c r="J12" s="296"/>
      <c r="K12" s="295"/>
      <c r="L12" s="295"/>
      <c r="M12" s="318"/>
      <c r="N12" s="293">
        <v>2016</v>
      </c>
    </row>
    <row r="13" spans="1:14" ht="16.5" customHeight="1" x14ac:dyDescent="0.2">
      <c r="A13" s="47" t="s">
        <v>34</v>
      </c>
      <c r="B13" s="272">
        <v>79.900000000000006</v>
      </c>
      <c r="C13" s="201" t="s">
        <v>243</v>
      </c>
      <c r="D13" s="270">
        <v>20.100000000000001</v>
      </c>
      <c r="E13" s="319">
        <v>100</v>
      </c>
      <c r="F13" s="270">
        <v>99.3</v>
      </c>
      <c r="G13" s="201" t="s">
        <v>243</v>
      </c>
      <c r="H13" s="270">
        <v>0.7</v>
      </c>
      <c r="I13" s="298">
        <v>100</v>
      </c>
      <c r="J13" s="272">
        <v>83.1</v>
      </c>
      <c r="K13" s="201" t="s">
        <v>243</v>
      </c>
      <c r="L13" s="270">
        <v>16.899999999999999</v>
      </c>
      <c r="M13" s="271">
        <v>100</v>
      </c>
      <c r="N13" s="49" t="s">
        <v>51</v>
      </c>
    </row>
    <row r="14" spans="1:14" ht="16.5" customHeight="1" x14ac:dyDescent="0.2">
      <c r="A14" s="47" t="s">
        <v>45</v>
      </c>
      <c r="B14" s="272">
        <v>0.2</v>
      </c>
      <c r="C14" s="270">
        <v>99.8</v>
      </c>
      <c r="D14" s="201" t="s">
        <v>243</v>
      </c>
      <c r="E14" s="319">
        <v>100</v>
      </c>
      <c r="F14" s="201" t="s">
        <v>243</v>
      </c>
      <c r="G14" s="270">
        <v>100</v>
      </c>
      <c r="H14" s="201" t="s">
        <v>243</v>
      </c>
      <c r="I14" s="299">
        <v>100</v>
      </c>
      <c r="J14" s="272">
        <v>0.1</v>
      </c>
      <c r="K14" s="270">
        <v>99.9</v>
      </c>
      <c r="L14" s="201" t="s">
        <v>243</v>
      </c>
      <c r="M14" s="271">
        <v>100</v>
      </c>
      <c r="N14" s="49" t="s">
        <v>61</v>
      </c>
    </row>
    <row r="15" spans="1:14" ht="16.5" customHeight="1" x14ac:dyDescent="0.2">
      <c r="A15" s="290" t="s">
        <v>231</v>
      </c>
      <c r="B15" s="294">
        <v>55.1</v>
      </c>
      <c r="C15" s="291">
        <v>31</v>
      </c>
      <c r="D15" s="291">
        <v>13.9</v>
      </c>
      <c r="E15" s="320">
        <v>100</v>
      </c>
      <c r="F15" s="291">
        <v>71.7</v>
      </c>
      <c r="G15" s="291">
        <v>27.8</v>
      </c>
      <c r="H15" s="291">
        <v>0.5</v>
      </c>
      <c r="I15" s="300">
        <v>100</v>
      </c>
      <c r="J15" s="294">
        <v>57.7</v>
      </c>
      <c r="K15" s="291">
        <v>30.5</v>
      </c>
      <c r="L15" s="291">
        <v>11.8</v>
      </c>
      <c r="M15" s="321">
        <v>100</v>
      </c>
      <c r="N15" s="50" t="s">
        <v>167</v>
      </c>
    </row>
    <row r="16" spans="1:14" ht="16.5" customHeight="1" x14ac:dyDescent="0.2">
      <c r="A16" s="288">
        <v>2017</v>
      </c>
      <c r="B16" s="296"/>
      <c r="C16" s="295"/>
      <c r="D16" s="295"/>
      <c r="E16" s="318"/>
      <c r="F16" s="295"/>
      <c r="G16" s="295"/>
      <c r="H16" s="295"/>
      <c r="I16" s="297"/>
      <c r="J16" s="296"/>
      <c r="K16" s="295"/>
      <c r="L16" s="295"/>
      <c r="M16" s="318"/>
      <c r="N16" s="293">
        <v>2017</v>
      </c>
    </row>
    <row r="17" spans="1:17" ht="16.5" customHeight="1" x14ac:dyDescent="0.2">
      <c r="A17" s="47" t="s">
        <v>34</v>
      </c>
      <c r="B17" s="272">
        <v>78.5</v>
      </c>
      <c r="C17" s="201" t="s">
        <v>243</v>
      </c>
      <c r="D17" s="270">
        <v>21.5</v>
      </c>
      <c r="E17" s="319">
        <v>100</v>
      </c>
      <c r="F17" s="270">
        <v>98.1</v>
      </c>
      <c r="G17" s="201" t="s">
        <v>243</v>
      </c>
      <c r="H17" s="270">
        <v>1.9</v>
      </c>
      <c r="I17" s="298">
        <v>100</v>
      </c>
      <c r="J17" s="272">
        <v>81.599999999999994</v>
      </c>
      <c r="K17" s="201" t="s">
        <v>243</v>
      </c>
      <c r="L17" s="270">
        <v>18.399999999999999</v>
      </c>
      <c r="M17" s="271">
        <v>100</v>
      </c>
      <c r="N17" s="49" t="s">
        <v>51</v>
      </c>
    </row>
    <row r="18" spans="1:17" ht="16.5" customHeight="1" x14ac:dyDescent="0.2">
      <c r="A18" s="47" t="s">
        <v>45</v>
      </c>
      <c r="B18" s="272">
        <v>0.1</v>
      </c>
      <c r="C18" s="270">
        <v>99.9</v>
      </c>
      <c r="D18" s="201" t="s">
        <v>243</v>
      </c>
      <c r="E18" s="319">
        <v>100</v>
      </c>
      <c r="F18" s="270">
        <v>0.3</v>
      </c>
      <c r="G18" s="270">
        <v>99.7</v>
      </c>
      <c r="H18" s="201" t="s">
        <v>243</v>
      </c>
      <c r="I18" s="299">
        <v>100</v>
      </c>
      <c r="J18" s="272">
        <v>0.1</v>
      </c>
      <c r="K18" s="270">
        <v>99.9</v>
      </c>
      <c r="L18" s="201" t="s">
        <v>243</v>
      </c>
      <c r="M18" s="271">
        <v>100</v>
      </c>
      <c r="N18" s="49" t="s">
        <v>61</v>
      </c>
    </row>
    <row r="19" spans="1:17" ht="16.5" customHeight="1" x14ac:dyDescent="0.2">
      <c r="A19" s="290" t="s">
        <v>231</v>
      </c>
      <c r="B19" s="294">
        <v>55</v>
      </c>
      <c r="C19" s="291">
        <v>30</v>
      </c>
      <c r="D19" s="291">
        <v>15</v>
      </c>
      <c r="E19" s="320">
        <v>100</v>
      </c>
      <c r="F19" s="291">
        <v>72.5</v>
      </c>
      <c r="G19" s="291">
        <v>26.1</v>
      </c>
      <c r="H19" s="291">
        <v>1.4</v>
      </c>
      <c r="I19" s="300">
        <v>100</v>
      </c>
      <c r="J19" s="294">
        <v>57.6</v>
      </c>
      <c r="K19" s="291">
        <v>29.4</v>
      </c>
      <c r="L19" s="291">
        <v>13</v>
      </c>
      <c r="M19" s="321">
        <v>100</v>
      </c>
      <c r="N19" s="50" t="s">
        <v>167</v>
      </c>
    </row>
    <row r="20" spans="1:17" ht="16.5" customHeight="1" x14ac:dyDescent="0.2">
      <c r="A20" s="288">
        <v>2018</v>
      </c>
      <c r="B20" s="295"/>
      <c r="C20" s="295"/>
      <c r="D20" s="295"/>
      <c r="E20" s="297"/>
      <c r="F20" s="296"/>
      <c r="G20" s="295"/>
      <c r="H20" s="295"/>
      <c r="I20" s="318"/>
      <c r="J20" s="295"/>
      <c r="K20" s="295"/>
      <c r="L20" s="295"/>
      <c r="M20" s="318"/>
      <c r="N20" s="293">
        <v>2018</v>
      </c>
    </row>
    <row r="21" spans="1:17" ht="16.5" customHeight="1" x14ac:dyDescent="0.2">
      <c r="A21" s="47" t="s">
        <v>34</v>
      </c>
      <c r="B21" s="270">
        <v>78.599999999999994</v>
      </c>
      <c r="C21" s="201" t="s">
        <v>243</v>
      </c>
      <c r="D21" s="270">
        <v>21.4</v>
      </c>
      <c r="E21" s="298">
        <v>100</v>
      </c>
      <c r="F21" s="272">
        <v>98.9</v>
      </c>
      <c r="G21" s="201" t="s">
        <v>243</v>
      </c>
      <c r="H21" s="270">
        <v>1.1000000000000001</v>
      </c>
      <c r="I21" s="319">
        <v>100</v>
      </c>
      <c r="J21" s="270">
        <v>81.8</v>
      </c>
      <c r="K21" s="201" t="s">
        <v>243</v>
      </c>
      <c r="L21" s="270">
        <v>18.2</v>
      </c>
      <c r="M21" s="271">
        <v>100</v>
      </c>
      <c r="N21" s="49" t="s">
        <v>51</v>
      </c>
    </row>
    <row r="22" spans="1:17" ht="16.5" customHeight="1" x14ac:dyDescent="0.2">
      <c r="A22" s="47" t="s">
        <v>45</v>
      </c>
      <c r="B22" s="201" t="s">
        <v>243</v>
      </c>
      <c r="C22" s="270">
        <v>100</v>
      </c>
      <c r="D22" s="201" t="s">
        <v>243</v>
      </c>
      <c r="E22" s="298">
        <v>100</v>
      </c>
      <c r="F22" s="200" t="s">
        <v>243</v>
      </c>
      <c r="G22" s="270">
        <v>100</v>
      </c>
      <c r="H22" s="201" t="s">
        <v>243</v>
      </c>
      <c r="I22" s="461">
        <v>100</v>
      </c>
      <c r="J22" s="201" t="s">
        <v>243</v>
      </c>
      <c r="K22" s="270">
        <v>100</v>
      </c>
      <c r="L22" s="201" t="s">
        <v>243</v>
      </c>
      <c r="M22" s="271">
        <v>100</v>
      </c>
      <c r="N22" s="49" t="s">
        <v>61</v>
      </c>
    </row>
    <row r="23" spans="1:17" ht="16.5" customHeight="1" x14ac:dyDescent="0.2">
      <c r="A23" s="290" t="s">
        <v>231</v>
      </c>
      <c r="B23" s="294">
        <v>57.4</v>
      </c>
      <c r="C23" s="291">
        <v>26.9</v>
      </c>
      <c r="D23" s="291">
        <v>15.7</v>
      </c>
      <c r="E23" s="300">
        <v>100</v>
      </c>
      <c r="F23" s="294">
        <v>74.5</v>
      </c>
      <c r="G23" s="291">
        <v>24.7</v>
      </c>
      <c r="H23" s="291">
        <v>0.8</v>
      </c>
      <c r="I23" s="320">
        <v>100</v>
      </c>
      <c r="J23" s="291">
        <v>60.1</v>
      </c>
      <c r="K23" s="291">
        <v>26.6</v>
      </c>
      <c r="L23" s="291">
        <v>13.3</v>
      </c>
      <c r="M23" s="321">
        <v>100</v>
      </c>
      <c r="N23" s="50" t="s">
        <v>167</v>
      </c>
      <c r="O23" s="184"/>
      <c r="P23" s="184"/>
      <c r="Q23" s="184"/>
    </row>
    <row r="24" spans="1:17" ht="16.5" customHeight="1" x14ac:dyDescent="0.2">
      <c r="A24" s="288">
        <v>2019</v>
      </c>
      <c r="B24" s="295"/>
      <c r="C24" s="295"/>
      <c r="D24" s="295"/>
      <c r="E24" s="297"/>
      <c r="F24" s="296"/>
      <c r="G24" s="295"/>
      <c r="H24" s="295"/>
      <c r="I24" s="318"/>
      <c r="J24" s="295"/>
      <c r="K24" s="295"/>
      <c r="L24" s="295"/>
      <c r="M24" s="318"/>
      <c r="N24" s="293">
        <v>2019</v>
      </c>
      <c r="O24" s="184"/>
      <c r="P24" s="184"/>
      <c r="Q24" s="184"/>
    </row>
    <row r="25" spans="1:17" ht="16.5" customHeight="1" x14ac:dyDescent="0.2">
      <c r="A25" s="47" t="s">
        <v>34</v>
      </c>
      <c r="B25" s="270">
        <v>79</v>
      </c>
      <c r="C25" s="201" t="s">
        <v>243</v>
      </c>
      <c r="D25" s="270">
        <v>21</v>
      </c>
      <c r="E25" s="298">
        <v>100</v>
      </c>
      <c r="F25" s="272">
        <v>99.2</v>
      </c>
      <c r="G25" s="201" t="s">
        <v>243</v>
      </c>
      <c r="H25" s="270">
        <v>0.8</v>
      </c>
      <c r="I25" s="319">
        <v>100</v>
      </c>
      <c r="J25" s="270">
        <v>82.2</v>
      </c>
      <c r="K25" s="201" t="s">
        <v>243</v>
      </c>
      <c r="L25" s="270">
        <v>17.8</v>
      </c>
      <c r="M25" s="271">
        <v>100</v>
      </c>
      <c r="N25" s="49" t="s">
        <v>51</v>
      </c>
      <c r="O25" s="184"/>
      <c r="P25" s="184"/>
      <c r="Q25" s="184"/>
    </row>
    <row r="26" spans="1:17" ht="16.5" customHeight="1" x14ac:dyDescent="0.2">
      <c r="A26" s="47" t="s">
        <v>45</v>
      </c>
      <c r="B26" s="201" t="s">
        <v>243</v>
      </c>
      <c r="C26" s="270">
        <v>100</v>
      </c>
      <c r="D26" s="201" t="s">
        <v>243</v>
      </c>
      <c r="E26" s="298">
        <v>100</v>
      </c>
      <c r="F26" s="200" t="s">
        <v>243</v>
      </c>
      <c r="G26" s="270">
        <v>100</v>
      </c>
      <c r="H26" s="201" t="s">
        <v>243</v>
      </c>
      <c r="I26" s="461">
        <v>100</v>
      </c>
      <c r="J26" s="201" t="s">
        <v>243</v>
      </c>
      <c r="K26" s="270">
        <v>100</v>
      </c>
      <c r="L26" s="201" t="s">
        <v>243</v>
      </c>
      <c r="M26" s="271">
        <v>100</v>
      </c>
      <c r="N26" s="49" t="s">
        <v>61</v>
      </c>
    </row>
    <row r="27" spans="1:17" ht="16.5" customHeight="1" x14ac:dyDescent="0.2">
      <c r="A27" s="290" t="s">
        <v>231</v>
      </c>
      <c r="B27" s="294">
        <v>58.4</v>
      </c>
      <c r="C27" s="291">
        <v>26</v>
      </c>
      <c r="D27" s="291">
        <v>15.6</v>
      </c>
      <c r="E27" s="300">
        <v>100</v>
      </c>
      <c r="F27" s="294">
        <v>74.3</v>
      </c>
      <c r="G27" s="291">
        <v>25.1</v>
      </c>
      <c r="H27" s="291">
        <v>0.6</v>
      </c>
      <c r="I27" s="320">
        <v>100</v>
      </c>
      <c r="J27" s="291">
        <v>61</v>
      </c>
      <c r="K27" s="291">
        <v>25.8</v>
      </c>
      <c r="L27" s="291">
        <v>13.2</v>
      </c>
      <c r="M27" s="321">
        <v>100</v>
      </c>
      <c r="N27" s="50" t="s">
        <v>167</v>
      </c>
    </row>
    <row r="28" spans="1:17" ht="16.5" customHeight="1" x14ac:dyDescent="0.2">
      <c r="A28" s="288">
        <v>2020</v>
      </c>
      <c r="B28" s="295"/>
      <c r="C28" s="295"/>
      <c r="D28" s="295"/>
      <c r="E28" s="297"/>
      <c r="F28" s="296"/>
      <c r="G28" s="295"/>
      <c r="H28" s="295"/>
      <c r="I28" s="318"/>
      <c r="J28" s="295"/>
      <c r="K28" s="295"/>
      <c r="L28" s="295"/>
      <c r="M28" s="318"/>
      <c r="N28" s="293">
        <v>2020</v>
      </c>
    </row>
    <row r="29" spans="1:17" ht="16.5" customHeight="1" x14ac:dyDescent="0.2">
      <c r="A29" s="47" t="s">
        <v>34</v>
      </c>
      <c r="B29" s="270">
        <v>79.8</v>
      </c>
      <c r="C29" s="201" t="s">
        <v>243</v>
      </c>
      <c r="D29" s="270">
        <v>20.2</v>
      </c>
      <c r="E29" s="298">
        <v>100</v>
      </c>
      <c r="F29" s="272">
        <v>98.6</v>
      </c>
      <c r="G29" s="201" t="s">
        <v>243</v>
      </c>
      <c r="H29" s="270">
        <v>1.4</v>
      </c>
      <c r="I29" s="319">
        <v>100</v>
      </c>
      <c r="J29" s="270">
        <v>82.9</v>
      </c>
      <c r="K29" s="201" t="s">
        <v>243</v>
      </c>
      <c r="L29" s="270">
        <v>17.100000000000001</v>
      </c>
      <c r="M29" s="271">
        <v>100</v>
      </c>
      <c r="N29" s="49" t="s">
        <v>51</v>
      </c>
    </row>
    <row r="30" spans="1:17" ht="16.5" customHeight="1" x14ac:dyDescent="0.2">
      <c r="A30" s="47" t="s">
        <v>45</v>
      </c>
      <c r="B30" s="201">
        <v>0.1</v>
      </c>
      <c r="C30" s="270">
        <v>99.8</v>
      </c>
      <c r="D30" s="201">
        <v>0.1</v>
      </c>
      <c r="E30" s="298">
        <v>100</v>
      </c>
      <c r="F30" s="200" t="s">
        <v>243</v>
      </c>
      <c r="G30" s="270">
        <v>100</v>
      </c>
      <c r="H30" s="201" t="s">
        <v>243</v>
      </c>
      <c r="I30" s="461">
        <v>100</v>
      </c>
      <c r="J30" s="201">
        <v>0.1</v>
      </c>
      <c r="K30" s="270">
        <v>99.8</v>
      </c>
      <c r="L30" s="201">
        <v>0.1</v>
      </c>
      <c r="M30" s="271">
        <v>100</v>
      </c>
      <c r="N30" s="49" t="s">
        <v>61</v>
      </c>
    </row>
    <row r="31" spans="1:17" ht="16.5" customHeight="1" x14ac:dyDescent="0.2">
      <c r="A31" s="290" t="s">
        <v>231</v>
      </c>
      <c r="B31" s="294">
        <v>60.7</v>
      </c>
      <c r="C31" s="291">
        <v>24</v>
      </c>
      <c r="D31" s="291">
        <v>15.3</v>
      </c>
      <c r="E31" s="300">
        <v>100</v>
      </c>
      <c r="F31" s="294">
        <v>77.2</v>
      </c>
      <c r="G31" s="291">
        <v>21.7</v>
      </c>
      <c r="H31" s="291">
        <v>1.1000000000000001</v>
      </c>
      <c r="I31" s="320">
        <v>100</v>
      </c>
      <c r="J31" s="291">
        <v>63.2</v>
      </c>
      <c r="K31" s="291">
        <v>23.7</v>
      </c>
      <c r="L31" s="291">
        <v>13.1</v>
      </c>
      <c r="M31" s="321">
        <v>100</v>
      </c>
      <c r="N31" s="50" t="s">
        <v>167</v>
      </c>
    </row>
  </sheetData>
  <mergeCells count="10">
    <mergeCell ref="J5:K5"/>
    <mergeCell ref="L5:M5"/>
    <mergeCell ref="A1:N1"/>
    <mergeCell ref="A2:N2"/>
    <mergeCell ref="A4:A7"/>
    <mergeCell ref="B4:C4"/>
    <mergeCell ref="K4:M4"/>
    <mergeCell ref="N4:N7"/>
    <mergeCell ref="F5:G5"/>
    <mergeCell ref="H5:I5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8" firstPageNumber="73" orientation="landscape" useFirstPageNumber="1" r:id="rId1"/>
  <headerFooter>
    <oddHeader>&amp;L&amp;8 PCBS : Palestinian Labour Force Survey 2020 - Annual Report&amp;R&amp;8&amp;K00+000م&amp;K01+000 PCBS: مسح القوى العاملة الفلسطينية 2020 - التقرير السنوي</oddHeader>
    <oddFooter>&amp;C&amp;P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0"/>
  <sheetViews>
    <sheetView rightToLeft="1" view="pageBreakPreview" topLeftCell="A4" zoomScaleSheetLayoutView="100" workbookViewId="0">
      <selection activeCell="G14" sqref="G14"/>
    </sheetView>
  </sheetViews>
  <sheetFormatPr defaultRowHeight="14.25" x14ac:dyDescent="0.2"/>
  <cols>
    <col min="1" max="1" width="20.375" customWidth="1"/>
    <col min="2" max="7" width="5.375" bestFit="1" customWidth="1"/>
    <col min="8" max="8" width="29.625" customWidth="1"/>
  </cols>
  <sheetData>
    <row r="1" spans="1:17" ht="16.149999999999999" customHeight="1" x14ac:dyDescent="0.2">
      <c r="A1" s="631" t="s">
        <v>335</v>
      </c>
      <c r="B1" s="631"/>
      <c r="C1" s="631"/>
      <c r="D1" s="631"/>
      <c r="E1" s="631"/>
      <c r="F1" s="631"/>
      <c r="G1" s="631"/>
      <c r="H1" s="631"/>
    </row>
    <row r="2" spans="1:17" ht="37.5" customHeight="1" x14ac:dyDescent="0.2">
      <c r="A2" s="616" t="s">
        <v>294</v>
      </c>
      <c r="B2" s="616"/>
      <c r="C2" s="616"/>
      <c r="D2" s="616"/>
      <c r="E2" s="616"/>
      <c r="F2" s="616"/>
      <c r="G2" s="616"/>
      <c r="H2" s="616"/>
    </row>
    <row r="3" spans="1:17" ht="6" customHeight="1" x14ac:dyDescent="0.2">
      <c r="A3" s="172"/>
      <c r="B3" s="172"/>
      <c r="C3" s="172"/>
      <c r="D3" s="172"/>
      <c r="E3" s="172"/>
      <c r="F3" s="172"/>
      <c r="G3" s="172"/>
      <c r="H3" s="172"/>
    </row>
    <row r="4" spans="1:17" ht="16.5" customHeight="1" x14ac:dyDescent="0.2">
      <c r="A4" s="278" t="s">
        <v>185</v>
      </c>
      <c r="B4" s="434">
        <v>2015</v>
      </c>
      <c r="C4" s="434">
        <v>2016</v>
      </c>
      <c r="D4" s="434">
        <v>2017</v>
      </c>
      <c r="E4" s="434">
        <v>2018</v>
      </c>
      <c r="F4" s="434">
        <v>2019</v>
      </c>
      <c r="G4" s="434">
        <v>2020</v>
      </c>
      <c r="H4" s="284" t="s">
        <v>186</v>
      </c>
    </row>
    <row r="5" spans="1:17" ht="16.5" customHeight="1" x14ac:dyDescent="0.2">
      <c r="A5" s="92" t="s">
        <v>17</v>
      </c>
      <c r="B5" s="558"/>
      <c r="C5" s="285"/>
      <c r="D5" s="285"/>
      <c r="E5" s="494"/>
      <c r="F5" s="494"/>
      <c r="G5" s="401"/>
      <c r="H5" s="123" t="s">
        <v>24</v>
      </c>
    </row>
    <row r="6" spans="1:17" ht="16.5" customHeight="1" x14ac:dyDescent="0.2">
      <c r="A6" s="60" t="s">
        <v>95</v>
      </c>
      <c r="B6" s="200">
        <v>7.8</v>
      </c>
      <c r="C6" s="201">
        <v>7.1</v>
      </c>
      <c r="D6" s="201">
        <v>6.5</v>
      </c>
      <c r="E6" s="201">
        <v>6.2</v>
      </c>
      <c r="F6" s="201">
        <v>5.9</v>
      </c>
      <c r="G6" s="348">
        <f>'22'!E8</f>
        <v>6.3</v>
      </c>
      <c r="H6" s="68" t="s">
        <v>96</v>
      </c>
    </row>
    <row r="7" spans="1:17" ht="16.5" customHeight="1" x14ac:dyDescent="0.2">
      <c r="A7" s="60" t="s">
        <v>97</v>
      </c>
      <c r="B7" s="200">
        <v>13.3</v>
      </c>
      <c r="C7" s="201">
        <v>13.7</v>
      </c>
      <c r="D7" s="201">
        <v>13.5</v>
      </c>
      <c r="E7" s="201">
        <v>13.8</v>
      </c>
      <c r="F7" s="201">
        <v>13.3</v>
      </c>
      <c r="G7" s="348">
        <f>'22'!E9</f>
        <v>14.2</v>
      </c>
      <c r="H7" s="68" t="s">
        <v>98</v>
      </c>
    </row>
    <row r="8" spans="1:17" ht="16.5" customHeight="1" x14ac:dyDescent="0.2">
      <c r="A8" s="60" t="s">
        <v>99</v>
      </c>
      <c r="B8" s="200">
        <v>18.3</v>
      </c>
      <c r="C8" s="201">
        <v>19.3</v>
      </c>
      <c r="D8" s="201">
        <v>20</v>
      </c>
      <c r="E8" s="201">
        <v>20.9</v>
      </c>
      <c r="F8" s="201">
        <v>20.6</v>
      </c>
      <c r="G8" s="348">
        <f>'22'!E10</f>
        <v>19.8</v>
      </c>
      <c r="H8" s="68" t="s">
        <v>100</v>
      </c>
    </row>
    <row r="9" spans="1:17" ht="16.5" customHeight="1" x14ac:dyDescent="0.2">
      <c r="A9" s="60" t="s">
        <v>101</v>
      </c>
      <c r="B9" s="200">
        <v>22.6</v>
      </c>
      <c r="C9" s="201">
        <v>22.6</v>
      </c>
      <c r="D9" s="201">
        <v>23.3</v>
      </c>
      <c r="E9" s="201">
        <v>23.6</v>
      </c>
      <c r="F9" s="201">
        <v>24.7</v>
      </c>
      <c r="G9" s="348">
        <f>'22'!E11</f>
        <v>23.5</v>
      </c>
      <c r="H9" s="68" t="s">
        <v>102</v>
      </c>
    </row>
    <row r="10" spans="1:17" ht="26.25" customHeight="1" x14ac:dyDescent="0.2">
      <c r="A10" s="60" t="s">
        <v>103</v>
      </c>
      <c r="B10" s="200">
        <v>6.8</v>
      </c>
      <c r="C10" s="201">
        <v>7.1</v>
      </c>
      <c r="D10" s="201">
        <v>7.3</v>
      </c>
      <c r="E10" s="201">
        <v>6.9</v>
      </c>
      <c r="F10" s="201">
        <v>6.6</v>
      </c>
      <c r="G10" s="348">
        <f>'22'!E12</f>
        <v>6.8</v>
      </c>
      <c r="H10" s="68" t="s">
        <v>104</v>
      </c>
      <c r="M10" s="184"/>
      <c r="N10" s="184"/>
      <c r="O10" s="184"/>
      <c r="P10" s="184"/>
      <c r="Q10" s="184"/>
    </row>
    <row r="11" spans="1:17" ht="16.5" customHeight="1" x14ac:dyDescent="0.2">
      <c r="A11" s="60" t="s">
        <v>105</v>
      </c>
      <c r="B11" s="200">
        <v>31.2</v>
      </c>
      <c r="C11" s="201">
        <v>30.2</v>
      </c>
      <c r="D11" s="201">
        <v>29.4</v>
      </c>
      <c r="E11" s="201">
        <v>28.6</v>
      </c>
      <c r="F11" s="201">
        <v>28.9</v>
      </c>
      <c r="G11" s="348">
        <f>'22'!E13</f>
        <v>29.4</v>
      </c>
      <c r="H11" s="68" t="s">
        <v>106</v>
      </c>
      <c r="M11" s="184"/>
      <c r="N11" s="184"/>
      <c r="O11" s="184"/>
      <c r="P11" s="184"/>
      <c r="Q11" s="184"/>
    </row>
    <row r="12" spans="1:17" ht="16.5" customHeight="1" x14ac:dyDescent="0.2">
      <c r="A12" s="61" t="s">
        <v>8</v>
      </c>
      <c r="B12" s="240">
        <v>100</v>
      </c>
      <c r="C12" s="223">
        <v>100</v>
      </c>
      <c r="D12" s="223">
        <v>100</v>
      </c>
      <c r="E12" s="223">
        <v>100</v>
      </c>
      <c r="F12" s="223">
        <v>100</v>
      </c>
      <c r="G12" s="241">
        <f>'22'!E14</f>
        <v>100</v>
      </c>
      <c r="H12" s="113" t="s">
        <v>9</v>
      </c>
      <c r="M12" s="184"/>
      <c r="N12" s="184"/>
      <c r="O12" s="184"/>
      <c r="P12" s="184"/>
      <c r="Q12" s="184"/>
    </row>
    <row r="13" spans="1:17" ht="16.5" customHeight="1" x14ac:dyDescent="0.2">
      <c r="A13" s="92" t="s">
        <v>18</v>
      </c>
      <c r="B13" s="238"/>
      <c r="C13" s="236"/>
      <c r="D13" s="236"/>
      <c r="E13" s="236"/>
      <c r="F13" s="236"/>
      <c r="G13" s="348"/>
      <c r="H13" s="123" t="s">
        <v>25</v>
      </c>
      <c r="M13" s="184"/>
      <c r="N13" s="184"/>
      <c r="O13" s="184"/>
      <c r="P13" s="184"/>
      <c r="Q13" s="184"/>
    </row>
    <row r="14" spans="1:17" ht="16.5" customHeight="1" x14ac:dyDescent="0.2">
      <c r="A14" s="60" t="s">
        <v>95</v>
      </c>
      <c r="B14" s="200">
        <v>13.1</v>
      </c>
      <c r="C14" s="201">
        <v>9</v>
      </c>
      <c r="D14" s="201">
        <v>7.7</v>
      </c>
      <c r="E14" s="201">
        <v>6.8</v>
      </c>
      <c r="F14" s="201">
        <v>6.7</v>
      </c>
      <c r="G14" s="348">
        <f>'22'!E16</f>
        <v>6.8</v>
      </c>
      <c r="H14" s="68" t="s">
        <v>96</v>
      </c>
      <c r="M14" s="184"/>
      <c r="N14" s="184"/>
      <c r="O14" s="184"/>
      <c r="P14" s="184"/>
      <c r="Q14" s="184"/>
    </row>
    <row r="15" spans="1:17" ht="16.5" customHeight="1" x14ac:dyDescent="0.2">
      <c r="A15" s="60" t="s">
        <v>97</v>
      </c>
      <c r="B15" s="200">
        <v>10.8</v>
      </c>
      <c r="C15" s="201">
        <v>10.9</v>
      </c>
      <c r="D15" s="201">
        <v>10.7</v>
      </c>
      <c r="E15" s="201">
        <v>9</v>
      </c>
      <c r="F15" s="201">
        <v>6.9</v>
      </c>
      <c r="G15" s="348">
        <f>'22'!E17</f>
        <v>7.2</v>
      </c>
      <c r="H15" s="68" t="s">
        <v>98</v>
      </c>
      <c r="M15" s="184"/>
      <c r="N15" s="184"/>
      <c r="O15" s="184"/>
      <c r="P15" s="184"/>
      <c r="Q15" s="184"/>
    </row>
    <row r="16" spans="1:17" ht="16.5" customHeight="1" x14ac:dyDescent="0.2">
      <c r="A16" s="60" t="s">
        <v>99</v>
      </c>
      <c r="B16" s="200">
        <v>0.5</v>
      </c>
      <c r="C16" s="201">
        <v>0.6</v>
      </c>
      <c r="D16" s="201">
        <v>0.9</v>
      </c>
      <c r="E16" s="201">
        <v>0.3</v>
      </c>
      <c r="F16" s="201">
        <v>0.5</v>
      </c>
      <c r="G16" s="348">
        <f>'22'!E18</f>
        <v>0.6</v>
      </c>
      <c r="H16" s="68" t="s">
        <v>100</v>
      </c>
      <c r="M16" s="184"/>
      <c r="N16" s="184"/>
      <c r="O16" s="184"/>
      <c r="P16" s="184"/>
      <c r="Q16" s="184"/>
    </row>
    <row r="17" spans="1:17" ht="16.5" customHeight="1" x14ac:dyDescent="0.2">
      <c r="A17" s="60" t="s">
        <v>101</v>
      </c>
      <c r="B17" s="200">
        <v>11.1</v>
      </c>
      <c r="C17" s="201">
        <v>11.9</v>
      </c>
      <c r="D17" s="201">
        <v>11.9</v>
      </c>
      <c r="E17" s="201">
        <v>11</v>
      </c>
      <c r="F17" s="201">
        <v>11.1</v>
      </c>
      <c r="G17" s="348">
        <f>'22'!E19</f>
        <v>9</v>
      </c>
      <c r="H17" s="68" t="s">
        <v>102</v>
      </c>
      <c r="M17" s="184"/>
      <c r="N17" s="184"/>
      <c r="O17" s="184"/>
      <c r="P17" s="184"/>
      <c r="Q17" s="184"/>
    </row>
    <row r="18" spans="1:17" ht="27.75" customHeight="1" x14ac:dyDescent="0.2">
      <c r="A18" s="60" t="s">
        <v>103</v>
      </c>
      <c r="B18" s="200">
        <v>1.1000000000000001</v>
      </c>
      <c r="C18" s="201">
        <v>1.9</v>
      </c>
      <c r="D18" s="201">
        <v>2.4</v>
      </c>
      <c r="E18" s="201">
        <v>2.2000000000000002</v>
      </c>
      <c r="F18" s="201">
        <v>1.7</v>
      </c>
      <c r="G18" s="348">
        <f>'22'!E20</f>
        <v>2.8</v>
      </c>
      <c r="H18" s="68" t="s">
        <v>104</v>
      </c>
      <c r="M18" s="184"/>
      <c r="N18" s="184"/>
      <c r="O18" s="184"/>
      <c r="P18" s="184"/>
      <c r="Q18" s="184"/>
    </row>
    <row r="19" spans="1:17" ht="16.5" customHeight="1" x14ac:dyDescent="0.2">
      <c r="A19" s="60" t="s">
        <v>105</v>
      </c>
      <c r="B19" s="200">
        <v>63.4</v>
      </c>
      <c r="C19" s="201">
        <v>65.7</v>
      </c>
      <c r="D19" s="201">
        <v>66.400000000000006</v>
      </c>
      <c r="E19" s="201">
        <v>70.7</v>
      </c>
      <c r="F19" s="201">
        <v>73.099999999999994</v>
      </c>
      <c r="G19" s="348">
        <f>'22'!E21</f>
        <v>73.599999999999994</v>
      </c>
      <c r="H19" s="68" t="s">
        <v>106</v>
      </c>
      <c r="M19" s="184"/>
      <c r="N19" s="184"/>
      <c r="O19" s="184"/>
      <c r="P19" s="184"/>
      <c r="Q19" s="184"/>
    </row>
    <row r="20" spans="1:17" ht="16.5" customHeight="1" x14ac:dyDescent="0.2">
      <c r="A20" s="61" t="s">
        <v>8</v>
      </c>
      <c r="B20" s="240">
        <v>100</v>
      </c>
      <c r="C20" s="223">
        <v>100</v>
      </c>
      <c r="D20" s="223">
        <v>100</v>
      </c>
      <c r="E20" s="223">
        <v>100</v>
      </c>
      <c r="F20" s="223">
        <v>100</v>
      </c>
      <c r="G20" s="241">
        <f>'22'!E22</f>
        <v>100</v>
      </c>
      <c r="H20" s="113" t="s">
        <v>9</v>
      </c>
      <c r="M20" s="184"/>
      <c r="N20" s="184"/>
      <c r="O20" s="184"/>
      <c r="P20" s="184"/>
      <c r="Q20" s="184"/>
    </row>
    <row r="21" spans="1:17" ht="16.5" customHeight="1" x14ac:dyDescent="0.2">
      <c r="A21" s="92" t="s">
        <v>12</v>
      </c>
      <c r="B21" s="238"/>
      <c r="C21" s="236"/>
      <c r="D21" s="236"/>
      <c r="E21" s="236"/>
      <c r="F21" s="236"/>
      <c r="G21" s="348"/>
      <c r="H21" s="123" t="s">
        <v>19</v>
      </c>
      <c r="M21" s="184"/>
      <c r="N21" s="184"/>
      <c r="O21" s="184"/>
      <c r="P21" s="184"/>
      <c r="Q21" s="184"/>
    </row>
    <row r="22" spans="1:17" ht="16.5" customHeight="1" x14ac:dyDescent="0.2">
      <c r="A22" s="60" t="s">
        <v>95</v>
      </c>
      <c r="B22" s="200">
        <v>8.6999999999999993</v>
      </c>
      <c r="C22" s="201">
        <v>7.4</v>
      </c>
      <c r="D22" s="201">
        <v>6.7</v>
      </c>
      <c r="E22" s="201">
        <v>6.3</v>
      </c>
      <c r="F22" s="201">
        <v>6.1</v>
      </c>
      <c r="G22" s="348">
        <f>'22'!E24</f>
        <v>6.4</v>
      </c>
      <c r="H22" s="68" t="s">
        <v>96</v>
      </c>
      <c r="M22" s="184"/>
      <c r="N22" s="184"/>
      <c r="O22" s="184"/>
      <c r="P22" s="184"/>
      <c r="Q22" s="184"/>
    </row>
    <row r="23" spans="1:17" ht="16.5" customHeight="1" x14ac:dyDescent="0.2">
      <c r="A23" s="60" t="s">
        <v>97</v>
      </c>
      <c r="B23" s="200">
        <v>12.9</v>
      </c>
      <c r="C23" s="201">
        <v>13.2</v>
      </c>
      <c r="D23" s="201">
        <v>13.1</v>
      </c>
      <c r="E23" s="201">
        <v>13</v>
      </c>
      <c r="F23" s="201">
        <v>12.3</v>
      </c>
      <c r="G23" s="348">
        <f>'22'!E25</f>
        <v>13.1</v>
      </c>
      <c r="H23" s="68" t="s">
        <v>98</v>
      </c>
      <c r="M23" s="184"/>
      <c r="N23" s="184"/>
      <c r="O23" s="184"/>
      <c r="P23" s="184"/>
      <c r="Q23" s="184"/>
    </row>
    <row r="24" spans="1:17" ht="16.5" customHeight="1" x14ac:dyDescent="0.2">
      <c r="A24" s="60" t="s">
        <v>99</v>
      </c>
      <c r="B24" s="200">
        <v>15.2</v>
      </c>
      <c r="C24" s="201">
        <v>16.3</v>
      </c>
      <c r="D24" s="201">
        <v>17.2</v>
      </c>
      <c r="E24" s="201">
        <v>17.7</v>
      </c>
      <c r="F24" s="201">
        <v>17.399999999999999</v>
      </c>
      <c r="G24" s="348">
        <f>'22'!E26</f>
        <v>16.8</v>
      </c>
      <c r="H24" s="68" t="s">
        <v>100</v>
      </c>
      <c r="M24" s="184"/>
      <c r="N24" s="184"/>
      <c r="O24" s="184"/>
      <c r="P24" s="184"/>
      <c r="Q24" s="184"/>
    </row>
    <row r="25" spans="1:17" ht="16.5" customHeight="1" x14ac:dyDescent="0.2">
      <c r="A25" s="60" t="s">
        <v>101</v>
      </c>
      <c r="B25" s="200">
        <v>20.6</v>
      </c>
      <c r="C25" s="201">
        <v>20.9</v>
      </c>
      <c r="D25" s="201">
        <v>21.6</v>
      </c>
      <c r="E25" s="201">
        <v>21.7</v>
      </c>
      <c r="F25" s="201">
        <v>22.6</v>
      </c>
      <c r="G25" s="348">
        <f>'22'!E27</f>
        <v>21.2</v>
      </c>
      <c r="H25" s="68" t="s">
        <v>102</v>
      </c>
      <c r="M25" s="184"/>
      <c r="N25" s="184"/>
      <c r="O25" s="184"/>
      <c r="P25" s="184"/>
      <c r="Q25" s="184"/>
    </row>
    <row r="26" spans="1:17" ht="24" customHeight="1" x14ac:dyDescent="0.2">
      <c r="A26" s="60" t="s">
        <v>103</v>
      </c>
      <c r="B26" s="200">
        <v>5.9</v>
      </c>
      <c r="C26" s="201">
        <v>6.3</v>
      </c>
      <c r="D26" s="201">
        <v>6.5</v>
      </c>
      <c r="E26" s="201">
        <v>6.2</v>
      </c>
      <c r="F26" s="201">
        <v>5.8</v>
      </c>
      <c r="G26" s="348">
        <f>'22'!E28</f>
        <v>6.2</v>
      </c>
      <c r="H26" s="68" t="s">
        <v>104</v>
      </c>
      <c r="M26" s="184"/>
      <c r="N26" s="184"/>
      <c r="O26" s="184"/>
      <c r="P26" s="184"/>
      <c r="Q26" s="184"/>
    </row>
    <row r="27" spans="1:17" ht="16.5" customHeight="1" x14ac:dyDescent="0.2">
      <c r="A27" s="60" t="s">
        <v>105</v>
      </c>
      <c r="B27" s="200">
        <v>36.700000000000003</v>
      </c>
      <c r="C27" s="201">
        <v>35.9</v>
      </c>
      <c r="D27" s="201">
        <v>34.9</v>
      </c>
      <c r="E27" s="201">
        <v>35.1</v>
      </c>
      <c r="F27" s="201">
        <v>35.799999999999997</v>
      </c>
      <c r="G27" s="348">
        <f>'22'!E29</f>
        <v>36.299999999999997</v>
      </c>
      <c r="H27" s="68" t="s">
        <v>106</v>
      </c>
      <c r="M27" s="184"/>
      <c r="N27" s="184"/>
      <c r="O27" s="184"/>
      <c r="P27" s="184"/>
      <c r="Q27" s="184"/>
    </row>
    <row r="28" spans="1:17" ht="16.5" customHeight="1" x14ac:dyDescent="0.2">
      <c r="A28" s="61" t="s">
        <v>8</v>
      </c>
      <c r="B28" s="240">
        <v>100</v>
      </c>
      <c r="C28" s="223">
        <v>100</v>
      </c>
      <c r="D28" s="223">
        <v>100</v>
      </c>
      <c r="E28" s="223">
        <v>100</v>
      </c>
      <c r="F28" s="223">
        <v>100</v>
      </c>
      <c r="G28" s="241">
        <f>'22'!E30</f>
        <v>100</v>
      </c>
      <c r="H28" s="113" t="s">
        <v>9</v>
      </c>
      <c r="M28" s="184"/>
      <c r="N28" s="184"/>
      <c r="O28" s="184"/>
      <c r="P28" s="184"/>
      <c r="Q28" s="184"/>
    </row>
    <row r="29" spans="1:17" x14ac:dyDescent="0.2">
      <c r="M29" s="184"/>
      <c r="N29" s="184"/>
      <c r="O29" s="184"/>
      <c r="P29" s="184"/>
      <c r="Q29" s="184"/>
    </row>
    <row r="30" spans="1:17" x14ac:dyDescent="0.2">
      <c r="M30" s="184"/>
      <c r="N30" s="184"/>
      <c r="O30" s="184"/>
      <c r="P30" s="184"/>
      <c r="Q30" s="184"/>
    </row>
  </sheetData>
  <mergeCells count="2">
    <mergeCell ref="A1:H1"/>
    <mergeCell ref="A2:H2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7" firstPageNumber="74" orientation="portrait" useFirstPageNumber="1" r:id="rId1"/>
  <headerFooter>
    <oddHeader>&amp;L&amp;8 PCBS : Palestinian Labour Force Survey 2020 - Annual Report&amp;R&amp;8&amp;K00+000م&amp;K01+000 PCBS: مسح القوى العاملة الفلسطينية 2020 - التقرير السنوي</oddHeader>
    <oddFooter>&amp;C&amp;P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rightToLeft="1" workbookViewId="0">
      <selection activeCell="F26" sqref="F26"/>
    </sheetView>
  </sheetViews>
  <sheetFormatPr defaultRowHeight="14.25" x14ac:dyDescent="0.2"/>
  <cols>
    <col min="1" max="1" width="20.25" customWidth="1"/>
    <col min="2" max="2" width="7" customWidth="1"/>
    <col min="3" max="3" width="7.375" customWidth="1"/>
    <col min="4" max="4" width="10.25" customWidth="1"/>
    <col min="5" max="5" width="6.375" customWidth="1"/>
    <col min="6" max="6" width="31.125" customWidth="1"/>
    <col min="7" max="7" width="7.375" customWidth="1"/>
    <col min="8" max="8" width="7.625" customWidth="1"/>
  </cols>
  <sheetData>
    <row r="1" spans="1:16" s="80" customFormat="1" ht="16.149999999999999" customHeight="1" x14ac:dyDescent="0.2">
      <c r="A1" s="631" t="s">
        <v>295</v>
      </c>
      <c r="B1" s="631"/>
      <c r="C1" s="631"/>
      <c r="D1" s="631"/>
      <c r="E1" s="631"/>
      <c r="F1" s="631"/>
    </row>
    <row r="2" spans="1:16" ht="29.65" customHeight="1" x14ac:dyDescent="0.2">
      <c r="A2" s="616" t="s">
        <v>296</v>
      </c>
      <c r="B2" s="616"/>
      <c r="C2" s="616"/>
      <c r="D2" s="616"/>
      <c r="E2" s="616"/>
      <c r="F2" s="616"/>
    </row>
    <row r="3" spans="1:16" s="159" customFormat="1" ht="6" customHeight="1" x14ac:dyDescent="0.15">
      <c r="A3" s="172"/>
      <c r="B3" s="172"/>
      <c r="C3" s="172"/>
      <c r="D3" s="172"/>
      <c r="E3" s="172"/>
      <c r="F3" s="172"/>
    </row>
    <row r="4" spans="1:16" ht="16.5" customHeight="1" x14ac:dyDescent="0.2">
      <c r="A4" s="680" t="s">
        <v>185</v>
      </c>
      <c r="B4" s="114" t="s">
        <v>107</v>
      </c>
      <c r="C4" s="8"/>
      <c r="D4" s="678" t="s">
        <v>108</v>
      </c>
      <c r="E4" s="679"/>
      <c r="F4" s="622" t="s">
        <v>186</v>
      </c>
      <c r="G4" s="80"/>
      <c r="H4" s="80"/>
    </row>
    <row r="5" spans="1:16" ht="16.5" customHeight="1" x14ac:dyDescent="0.2">
      <c r="A5" s="681"/>
      <c r="B5" s="7" t="s">
        <v>109</v>
      </c>
      <c r="C5" s="27" t="s">
        <v>110</v>
      </c>
      <c r="D5" s="5" t="s">
        <v>245</v>
      </c>
      <c r="E5" s="93" t="s">
        <v>8</v>
      </c>
      <c r="F5" s="623"/>
      <c r="G5" s="80"/>
      <c r="H5" s="80"/>
    </row>
    <row r="6" spans="1:16" ht="25.5" customHeight="1" x14ac:dyDescent="0.2">
      <c r="A6" s="681"/>
      <c r="B6" s="504" t="s">
        <v>51</v>
      </c>
      <c r="C6" s="353" t="s">
        <v>61</v>
      </c>
      <c r="D6" s="349" t="s">
        <v>94</v>
      </c>
      <c r="E6" s="354" t="s">
        <v>9</v>
      </c>
      <c r="F6" s="623"/>
      <c r="G6" s="80"/>
      <c r="H6" s="80"/>
    </row>
    <row r="7" spans="1:16" ht="16.5" customHeight="1" x14ac:dyDescent="0.2">
      <c r="A7" s="69" t="s">
        <v>17</v>
      </c>
      <c r="B7" s="251"/>
      <c r="C7" s="237"/>
      <c r="D7" s="237"/>
      <c r="E7" s="239"/>
      <c r="F7" s="70" t="s">
        <v>24</v>
      </c>
      <c r="G7" s="80"/>
      <c r="H7" s="80"/>
    </row>
    <row r="8" spans="1:16" ht="16.5" customHeight="1" x14ac:dyDescent="0.2">
      <c r="A8" s="246" t="s">
        <v>95</v>
      </c>
      <c r="B8" s="200">
        <v>6.4</v>
      </c>
      <c r="C8" s="201">
        <v>6.3</v>
      </c>
      <c r="D8" s="201">
        <v>5.7</v>
      </c>
      <c r="E8" s="232">
        <v>6.3</v>
      </c>
      <c r="F8" s="71" t="s">
        <v>96</v>
      </c>
      <c r="G8" s="80"/>
      <c r="H8" s="80"/>
      <c r="J8" s="201"/>
      <c r="K8" s="201"/>
      <c r="L8" s="201"/>
      <c r="M8" s="204"/>
    </row>
    <row r="9" spans="1:16" ht="16.5" customHeight="1" x14ac:dyDescent="0.2">
      <c r="A9" s="246" t="s">
        <v>97</v>
      </c>
      <c r="B9" s="200">
        <v>16.8</v>
      </c>
      <c r="C9" s="201">
        <v>7.2</v>
      </c>
      <c r="D9" s="201">
        <v>14.9</v>
      </c>
      <c r="E9" s="232">
        <v>14.2</v>
      </c>
      <c r="F9" s="71" t="s">
        <v>98</v>
      </c>
      <c r="G9" s="80"/>
      <c r="H9" s="80"/>
      <c r="J9" s="201"/>
      <c r="K9" s="201"/>
      <c r="L9" s="201"/>
      <c r="M9" s="204"/>
    </row>
    <row r="10" spans="1:16" ht="16.5" customHeight="1" x14ac:dyDescent="0.2">
      <c r="A10" s="246" t="s">
        <v>99</v>
      </c>
      <c r="B10" s="200">
        <v>16.2</v>
      </c>
      <c r="C10" s="201">
        <v>3.7</v>
      </c>
      <c r="D10" s="201">
        <v>59.2</v>
      </c>
      <c r="E10" s="232">
        <v>19.8</v>
      </c>
      <c r="F10" s="71" t="s">
        <v>100</v>
      </c>
      <c r="G10" s="80"/>
      <c r="H10" s="80"/>
      <c r="J10" s="201"/>
      <c r="K10" s="201"/>
      <c r="L10" s="201"/>
      <c r="M10" s="204"/>
    </row>
    <row r="11" spans="1:16" ht="16.5" customHeight="1" x14ac:dyDescent="0.2">
      <c r="A11" s="246" t="s">
        <v>101</v>
      </c>
      <c r="B11" s="200">
        <v>26.7</v>
      </c>
      <c r="C11" s="201">
        <v>22.5</v>
      </c>
      <c r="D11" s="201">
        <v>12.4</v>
      </c>
      <c r="E11" s="232">
        <v>23.5</v>
      </c>
      <c r="F11" s="71" t="s">
        <v>102</v>
      </c>
      <c r="G11" s="80"/>
      <c r="H11" s="80"/>
      <c r="J11" s="201"/>
      <c r="K11" s="201"/>
      <c r="L11" s="201"/>
      <c r="M11" s="204"/>
      <c r="N11" s="184"/>
      <c r="O11" s="184"/>
      <c r="P11" s="184"/>
    </row>
    <row r="12" spans="1:16" ht="16.5" customHeight="1" x14ac:dyDescent="0.2">
      <c r="A12" s="246" t="s">
        <v>103</v>
      </c>
      <c r="B12" s="200">
        <v>6.8</v>
      </c>
      <c r="C12" s="201">
        <v>9.3000000000000007</v>
      </c>
      <c r="D12" s="201">
        <v>2.7</v>
      </c>
      <c r="E12" s="232">
        <v>6.8</v>
      </c>
      <c r="F12" s="71" t="s">
        <v>104</v>
      </c>
      <c r="G12" s="80"/>
      <c r="H12" s="80"/>
      <c r="J12" s="201"/>
      <c r="K12" s="201"/>
      <c r="L12" s="201"/>
      <c r="M12" s="204"/>
      <c r="N12" s="184"/>
      <c r="O12" s="184"/>
      <c r="P12" s="184"/>
    </row>
    <row r="13" spans="1:16" ht="16.5" customHeight="1" x14ac:dyDescent="0.2">
      <c r="A13" s="246" t="s">
        <v>105</v>
      </c>
      <c r="B13" s="200">
        <v>27.1</v>
      </c>
      <c r="C13" s="201">
        <v>51</v>
      </c>
      <c r="D13" s="201">
        <v>5.0999999999999996</v>
      </c>
      <c r="E13" s="232">
        <v>29.4</v>
      </c>
      <c r="F13" s="71" t="s">
        <v>106</v>
      </c>
      <c r="G13" s="80"/>
      <c r="H13" s="80"/>
      <c r="J13" s="201"/>
      <c r="K13" s="201"/>
      <c r="L13" s="201"/>
      <c r="M13" s="204"/>
      <c r="N13" s="184"/>
      <c r="O13" s="184"/>
      <c r="P13" s="184"/>
    </row>
    <row r="14" spans="1:16" ht="16.5" customHeight="1" x14ac:dyDescent="0.2">
      <c r="A14" s="249" t="s">
        <v>8</v>
      </c>
      <c r="B14" s="240">
        <f>SUM(B8:B13)</f>
        <v>100</v>
      </c>
      <c r="C14" s="223">
        <f t="shared" ref="C14:E14" si="0">SUM(C8:C13)</f>
        <v>100</v>
      </c>
      <c r="D14" s="223">
        <f t="shared" si="0"/>
        <v>100.00000000000001</v>
      </c>
      <c r="E14" s="241">
        <f t="shared" si="0"/>
        <v>100</v>
      </c>
      <c r="F14" s="126" t="s">
        <v>9</v>
      </c>
      <c r="G14" s="80"/>
      <c r="H14" s="80"/>
      <c r="J14" s="24"/>
      <c r="K14" s="24"/>
      <c r="L14" s="24"/>
      <c r="M14" s="24"/>
      <c r="N14" s="184"/>
      <c r="O14" s="184"/>
      <c r="P14" s="184"/>
    </row>
    <row r="15" spans="1:16" ht="16.5" customHeight="1" x14ac:dyDescent="0.2">
      <c r="A15" s="92" t="s">
        <v>18</v>
      </c>
      <c r="B15" s="251"/>
      <c r="C15" s="237"/>
      <c r="D15" s="237"/>
      <c r="E15" s="239"/>
      <c r="F15" s="101" t="s">
        <v>25</v>
      </c>
      <c r="G15" s="80"/>
      <c r="H15" s="80"/>
      <c r="K15" s="184"/>
      <c r="L15" s="184"/>
      <c r="M15" s="184"/>
      <c r="N15" s="184"/>
      <c r="O15" s="184"/>
      <c r="P15" s="184"/>
    </row>
    <row r="16" spans="1:16" ht="16.5" customHeight="1" x14ac:dyDescent="0.2">
      <c r="A16" s="60" t="s">
        <v>95</v>
      </c>
      <c r="B16" s="200">
        <v>8.1</v>
      </c>
      <c r="C16" s="201">
        <v>1.9</v>
      </c>
      <c r="D16" s="201">
        <v>15.3</v>
      </c>
      <c r="E16" s="232">
        <v>6.8</v>
      </c>
      <c r="F16" s="62" t="s">
        <v>96</v>
      </c>
      <c r="G16" s="80"/>
      <c r="H16" s="80"/>
      <c r="K16" s="184"/>
      <c r="L16" s="184"/>
      <c r="M16" s="184"/>
      <c r="N16" s="184"/>
      <c r="O16" s="184"/>
      <c r="P16" s="184"/>
    </row>
    <row r="17" spans="1:16" ht="16.5" customHeight="1" x14ac:dyDescent="0.2">
      <c r="A17" s="60" t="s">
        <v>97</v>
      </c>
      <c r="B17" s="200">
        <v>8</v>
      </c>
      <c r="C17" s="201">
        <v>3.8</v>
      </c>
      <c r="D17" s="201">
        <v>17.3</v>
      </c>
      <c r="E17" s="232">
        <v>7.2</v>
      </c>
      <c r="F17" s="62" t="s">
        <v>98</v>
      </c>
      <c r="G17" s="82"/>
      <c r="H17" s="80"/>
      <c r="K17" s="184"/>
      <c r="L17" s="184"/>
      <c r="M17" s="184"/>
      <c r="N17" s="184"/>
      <c r="O17" s="184"/>
      <c r="P17" s="184"/>
    </row>
    <row r="18" spans="1:16" ht="16.5" customHeight="1" x14ac:dyDescent="0.2">
      <c r="A18" s="60" t="s">
        <v>99</v>
      </c>
      <c r="B18" s="200">
        <v>0.7</v>
      </c>
      <c r="C18" s="201">
        <v>0</v>
      </c>
      <c r="D18" s="201">
        <v>5.9</v>
      </c>
      <c r="E18" s="232">
        <v>0.6</v>
      </c>
      <c r="F18" s="62" t="s">
        <v>100</v>
      </c>
      <c r="G18" s="1"/>
      <c r="K18" s="184"/>
      <c r="L18" s="184"/>
      <c r="M18" s="184"/>
      <c r="N18" s="184"/>
      <c r="O18" s="184"/>
      <c r="P18" s="184"/>
    </row>
    <row r="19" spans="1:16" ht="16.5" customHeight="1" x14ac:dyDescent="0.2">
      <c r="A19" s="60" t="s">
        <v>101</v>
      </c>
      <c r="B19" s="200">
        <v>10.3</v>
      </c>
      <c r="C19" s="201">
        <v>3.7</v>
      </c>
      <c r="D19" s="201">
        <v>24.5</v>
      </c>
      <c r="E19" s="232">
        <v>9</v>
      </c>
      <c r="F19" s="62" t="s">
        <v>102</v>
      </c>
      <c r="K19" s="184"/>
      <c r="L19" s="184"/>
      <c r="M19" s="184"/>
      <c r="N19" s="184"/>
      <c r="O19" s="184"/>
      <c r="P19" s="184"/>
    </row>
    <row r="20" spans="1:16" ht="16.5" customHeight="1" x14ac:dyDescent="0.2">
      <c r="A20" s="60" t="s">
        <v>103</v>
      </c>
      <c r="B20" s="200">
        <v>3.1</v>
      </c>
      <c r="C20" s="201">
        <v>1.6</v>
      </c>
      <c r="D20" s="201">
        <v>0</v>
      </c>
      <c r="E20" s="232">
        <v>2.8</v>
      </c>
      <c r="F20" s="62" t="s">
        <v>104</v>
      </c>
      <c r="K20" s="184"/>
      <c r="L20" s="184"/>
      <c r="M20" s="184"/>
      <c r="N20" s="184"/>
      <c r="O20" s="184"/>
      <c r="P20" s="184"/>
    </row>
    <row r="21" spans="1:16" ht="16.5" customHeight="1" x14ac:dyDescent="0.2">
      <c r="A21" s="60" t="s">
        <v>105</v>
      </c>
      <c r="B21" s="200">
        <v>69.8</v>
      </c>
      <c r="C21" s="201">
        <v>89</v>
      </c>
      <c r="D21" s="201">
        <v>37</v>
      </c>
      <c r="E21" s="232">
        <v>73.599999999999994</v>
      </c>
      <c r="F21" s="62" t="s">
        <v>106</v>
      </c>
      <c r="K21" s="184"/>
      <c r="L21" s="184"/>
      <c r="M21" s="184"/>
      <c r="N21" s="184"/>
      <c r="O21" s="184"/>
      <c r="P21" s="184"/>
    </row>
    <row r="22" spans="1:16" ht="16.5" customHeight="1" x14ac:dyDescent="0.2">
      <c r="A22" s="61" t="s">
        <v>8</v>
      </c>
      <c r="B22" s="240">
        <f>SUM(B16:B21)</f>
        <v>100</v>
      </c>
      <c r="C22" s="223">
        <f t="shared" ref="C22" si="1">SUM(C16:C21)</f>
        <v>100</v>
      </c>
      <c r="D22" s="223">
        <f t="shared" ref="D22" si="2">SUM(D16:D21)</f>
        <v>100</v>
      </c>
      <c r="E22" s="241">
        <f t="shared" ref="E22" si="3">SUM(E16:E21)</f>
        <v>100</v>
      </c>
      <c r="F22" s="63" t="s">
        <v>9</v>
      </c>
      <c r="K22" s="184"/>
      <c r="L22" s="184"/>
      <c r="M22" s="184"/>
      <c r="N22" s="184"/>
      <c r="O22" s="184"/>
      <c r="P22" s="184"/>
    </row>
    <row r="23" spans="1:16" ht="16.5" customHeight="1" x14ac:dyDescent="0.2">
      <c r="A23" s="92" t="s">
        <v>12</v>
      </c>
      <c r="B23" s="251"/>
      <c r="C23" s="237"/>
      <c r="D23" s="237"/>
      <c r="E23" s="239"/>
      <c r="F23" s="101" t="s">
        <v>19</v>
      </c>
      <c r="K23" s="184"/>
      <c r="L23" s="184"/>
      <c r="M23" s="184"/>
      <c r="N23" s="184"/>
      <c r="O23" s="184"/>
      <c r="P23" s="184"/>
    </row>
    <row r="24" spans="1:16" ht="16.5" customHeight="1" x14ac:dyDescent="0.2">
      <c r="A24" s="60" t="s">
        <v>95</v>
      </c>
      <c r="B24" s="200">
        <v>6.7</v>
      </c>
      <c r="C24" s="201">
        <v>5.7</v>
      </c>
      <c r="D24" s="201">
        <v>5.8</v>
      </c>
      <c r="E24" s="232">
        <v>6.4</v>
      </c>
      <c r="F24" s="62" t="s">
        <v>96</v>
      </c>
      <c r="K24" s="184"/>
      <c r="L24" s="184"/>
      <c r="M24" s="184"/>
      <c r="N24" s="184"/>
      <c r="O24" s="184"/>
      <c r="P24" s="184"/>
    </row>
    <row r="25" spans="1:16" ht="16.5" customHeight="1" x14ac:dyDescent="0.2">
      <c r="A25" s="60" t="s">
        <v>97</v>
      </c>
      <c r="B25" s="200">
        <v>15.1</v>
      </c>
      <c r="C25" s="201">
        <v>6.7</v>
      </c>
      <c r="D25" s="201">
        <v>15</v>
      </c>
      <c r="E25" s="232">
        <v>13.1</v>
      </c>
      <c r="F25" s="62" t="s">
        <v>98</v>
      </c>
      <c r="K25" s="184"/>
      <c r="L25" s="184"/>
      <c r="M25" s="184"/>
      <c r="N25" s="184"/>
      <c r="O25" s="184"/>
      <c r="P25" s="184"/>
    </row>
    <row r="26" spans="1:16" ht="16.5" customHeight="1" x14ac:dyDescent="0.2">
      <c r="A26" s="60" t="s">
        <v>99</v>
      </c>
      <c r="B26" s="200">
        <v>13.2</v>
      </c>
      <c r="C26" s="201">
        <v>3.1</v>
      </c>
      <c r="D26" s="201">
        <v>58.5</v>
      </c>
      <c r="E26" s="232">
        <v>16.8</v>
      </c>
      <c r="F26" s="62" t="s">
        <v>100</v>
      </c>
      <c r="K26" s="184"/>
      <c r="L26" s="184"/>
      <c r="M26" s="184"/>
      <c r="N26" s="184"/>
      <c r="O26" s="184"/>
      <c r="P26" s="184"/>
    </row>
    <row r="27" spans="1:16" ht="16.5" customHeight="1" x14ac:dyDescent="0.2">
      <c r="A27" s="60" t="s">
        <v>101</v>
      </c>
      <c r="B27" s="200">
        <v>23.5</v>
      </c>
      <c r="C27" s="201">
        <v>19.8</v>
      </c>
      <c r="D27" s="201">
        <v>12.5</v>
      </c>
      <c r="E27" s="232">
        <v>21.2</v>
      </c>
      <c r="F27" s="62" t="s">
        <v>102</v>
      </c>
      <c r="K27" s="184"/>
      <c r="L27" s="184"/>
      <c r="M27" s="184"/>
      <c r="N27" s="184"/>
      <c r="O27" s="184"/>
      <c r="P27" s="184"/>
    </row>
    <row r="28" spans="1:16" ht="16.5" customHeight="1" x14ac:dyDescent="0.2">
      <c r="A28" s="60" t="s">
        <v>103</v>
      </c>
      <c r="B28" s="200">
        <v>6.1</v>
      </c>
      <c r="C28" s="201">
        <v>8.1999999999999993</v>
      </c>
      <c r="D28" s="201">
        <v>2.6</v>
      </c>
      <c r="E28" s="232">
        <v>6.2</v>
      </c>
      <c r="F28" s="62" t="s">
        <v>104</v>
      </c>
      <c r="K28" s="184"/>
      <c r="L28" s="184"/>
      <c r="M28" s="184"/>
      <c r="N28" s="184"/>
      <c r="O28" s="184"/>
      <c r="P28" s="184"/>
    </row>
    <row r="29" spans="1:16" ht="16.5" customHeight="1" x14ac:dyDescent="0.2">
      <c r="A29" s="60" t="s">
        <v>105</v>
      </c>
      <c r="B29" s="200">
        <v>35.4</v>
      </c>
      <c r="C29" s="201">
        <v>56.5</v>
      </c>
      <c r="D29" s="201">
        <v>5.6</v>
      </c>
      <c r="E29" s="232">
        <v>36.299999999999997</v>
      </c>
      <c r="F29" s="62" t="s">
        <v>106</v>
      </c>
      <c r="K29" s="184"/>
      <c r="L29" s="184"/>
      <c r="M29" s="184"/>
      <c r="N29" s="184"/>
      <c r="O29" s="184"/>
      <c r="P29" s="184"/>
    </row>
    <row r="30" spans="1:16" ht="16.5" customHeight="1" x14ac:dyDescent="0.2">
      <c r="A30" s="61" t="s">
        <v>8</v>
      </c>
      <c r="B30" s="240">
        <f>SUM(B24:B29)</f>
        <v>100</v>
      </c>
      <c r="C30" s="223">
        <f t="shared" ref="C30" si="4">SUM(C24:C29)</f>
        <v>100</v>
      </c>
      <c r="D30" s="223">
        <f t="shared" ref="D30" si="5">SUM(D24:D29)</f>
        <v>99.999999999999986</v>
      </c>
      <c r="E30" s="241">
        <f t="shared" ref="E30" si="6">SUM(E24:E29)</f>
        <v>100</v>
      </c>
      <c r="F30" s="63" t="s">
        <v>9</v>
      </c>
      <c r="K30" s="184"/>
      <c r="L30" s="184"/>
      <c r="M30" s="184"/>
      <c r="N30" s="184"/>
      <c r="O30" s="184"/>
      <c r="P30" s="184"/>
    </row>
    <row r="31" spans="1:16" x14ac:dyDescent="0.2">
      <c r="B31" s="24"/>
      <c r="C31" s="24"/>
      <c r="D31" s="24"/>
      <c r="E31" s="24"/>
      <c r="K31" s="184"/>
      <c r="L31" s="184"/>
      <c r="M31" s="184"/>
      <c r="N31" s="184"/>
      <c r="O31" s="184"/>
      <c r="P31" s="184"/>
    </row>
    <row r="32" spans="1:16" x14ac:dyDescent="0.2">
      <c r="K32" s="184"/>
      <c r="L32" s="184"/>
      <c r="M32" s="184"/>
      <c r="N32" s="184"/>
    </row>
  </sheetData>
  <mergeCells count="5">
    <mergeCell ref="D4:E4"/>
    <mergeCell ref="F4:F6"/>
    <mergeCell ref="A4:A6"/>
    <mergeCell ref="A2:F2"/>
    <mergeCell ref="A1:F1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75" orientation="portrait" useFirstPageNumber="1" r:id="rId1"/>
  <headerFooter>
    <oddHeader>&amp;L&amp;8 PCBS : Palestinian Labour Force Survey 2020 - Annual Report&amp;R&amp;8&amp;K00+000م&amp;K01+000 PCBS: مسح القوى العاملة الفلسطينية 2020 - التقرير السنوي</oddHeader>
    <oddFooter>&amp;C&amp;P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rightToLeft="1" view="pageBreakPreview" topLeftCell="A7" zoomScaleSheetLayoutView="100" workbookViewId="0">
      <selection activeCell="B28" sqref="B28"/>
    </sheetView>
  </sheetViews>
  <sheetFormatPr defaultRowHeight="14.25" x14ac:dyDescent="0.2"/>
  <cols>
    <col min="1" max="1" width="20.375" customWidth="1"/>
    <col min="2" max="3" width="8.625" customWidth="1"/>
    <col min="4" max="4" width="10.375" customWidth="1"/>
    <col min="5" max="5" width="6.875" customWidth="1"/>
    <col min="6" max="6" width="29.25" customWidth="1"/>
  </cols>
  <sheetData>
    <row r="1" spans="1:7" ht="16.149999999999999" customHeight="1" x14ac:dyDescent="0.2">
      <c r="A1" s="631" t="s">
        <v>297</v>
      </c>
      <c r="B1" s="631"/>
      <c r="C1" s="631"/>
      <c r="D1" s="631"/>
      <c r="E1" s="631"/>
      <c r="F1" s="631"/>
    </row>
    <row r="2" spans="1:7" ht="33" customHeight="1" x14ac:dyDescent="0.2">
      <c r="A2" s="616" t="s">
        <v>298</v>
      </c>
      <c r="B2" s="616"/>
      <c r="C2" s="616"/>
      <c r="D2" s="616"/>
      <c r="E2" s="616"/>
      <c r="F2" s="616"/>
    </row>
    <row r="3" spans="1:7" s="159" customFormat="1" ht="6" customHeight="1" x14ac:dyDescent="0.15">
      <c r="A3" s="165"/>
      <c r="B3" s="165"/>
      <c r="C3" s="165"/>
      <c r="D3" s="165"/>
      <c r="E3" s="165"/>
      <c r="F3" s="165"/>
    </row>
    <row r="4" spans="1:7" ht="16.5" customHeight="1" x14ac:dyDescent="0.2">
      <c r="A4" s="680" t="s">
        <v>185</v>
      </c>
      <c r="B4" s="458" t="s">
        <v>107</v>
      </c>
      <c r="C4" s="8"/>
      <c r="D4" s="678" t="s">
        <v>108</v>
      </c>
      <c r="E4" s="679"/>
      <c r="F4" s="622" t="s">
        <v>186</v>
      </c>
    </row>
    <row r="5" spans="1:7" ht="16.5" customHeight="1" x14ac:dyDescent="0.2">
      <c r="A5" s="681"/>
      <c r="B5" s="7" t="s">
        <v>109</v>
      </c>
      <c r="C5" s="27" t="s">
        <v>110</v>
      </c>
      <c r="D5" s="287" t="s">
        <v>245</v>
      </c>
      <c r="E5" s="375" t="s">
        <v>8</v>
      </c>
      <c r="F5" s="623"/>
    </row>
    <row r="6" spans="1:7" ht="28.5" customHeight="1" x14ac:dyDescent="0.2">
      <c r="A6" s="693"/>
      <c r="B6" s="504" t="s">
        <v>51</v>
      </c>
      <c r="C6" s="353" t="s">
        <v>61</v>
      </c>
      <c r="D6" s="349" t="s">
        <v>94</v>
      </c>
      <c r="E6" s="354" t="s">
        <v>9</v>
      </c>
      <c r="F6" s="624"/>
    </row>
    <row r="7" spans="1:7" ht="16.5" customHeight="1" x14ac:dyDescent="0.2">
      <c r="A7" s="69" t="s">
        <v>17</v>
      </c>
      <c r="B7" s="238"/>
      <c r="C7" s="236"/>
      <c r="D7" s="236"/>
      <c r="E7" s="436"/>
      <c r="F7" s="70" t="s">
        <v>24</v>
      </c>
    </row>
    <row r="8" spans="1:7" ht="16.5" customHeight="1" x14ac:dyDescent="0.2">
      <c r="A8" s="246" t="s">
        <v>95</v>
      </c>
      <c r="B8" s="200">
        <v>6.4</v>
      </c>
      <c r="C8" s="201">
        <v>0</v>
      </c>
      <c r="D8" s="201">
        <v>5.7</v>
      </c>
      <c r="E8" s="232">
        <v>6.3</v>
      </c>
      <c r="F8" s="71" t="s">
        <v>96</v>
      </c>
    </row>
    <row r="9" spans="1:7" ht="16.5" customHeight="1" x14ac:dyDescent="0.2">
      <c r="A9" s="246" t="s">
        <v>97</v>
      </c>
      <c r="B9" s="200">
        <v>16.8</v>
      </c>
      <c r="C9" s="201">
        <v>0</v>
      </c>
      <c r="D9" s="201">
        <v>14.9</v>
      </c>
      <c r="E9" s="232">
        <v>16.399999999999999</v>
      </c>
      <c r="F9" s="71" t="s">
        <v>98</v>
      </c>
    </row>
    <row r="10" spans="1:7" ht="16.5" customHeight="1" x14ac:dyDescent="0.2">
      <c r="A10" s="246" t="s">
        <v>99</v>
      </c>
      <c r="B10" s="200">
        <v>16.2</v>
      </c>
      <c r="C10" s="201">
        <v>0</v>
      </c>
      <c r="D10" s="201">
        <v>59.2</v>
      </c>
      <c r="E10" s="232">
        <v>24.9</v>
      </c>
      <c r="F10" s="71" t="s">
        <v>100</v>
      </c>
    </row>
    <row r="11" spans="1:7" ht="16.5" customHeight="1" x14ac:dyDescent="0.2">
      <c r="A11" s="246" t="s">
        <v>101</v>
      </c>
      <c r="B11" s="200">
        <v>26.7</v>
      </c>
      <c r="C11" s="201">
        <v>0</v>
      </c>
      <c r="D11" s="201">
        <v>12.4</v>
      </c>
      <c r="E11" s="232">
        <v>23.8</v>
      </c>
      <c r="F11" s="71" t="s">
        <v>102</v>
      </c>
    </row>
    <row r="12" spans="1:7" ht="16.5" customHeight="1" x14ac:dyDescent="0.2">
      <c r="A12" s="246" t="s">
        <v>103</v>
      </c>
      <c r="B12" s="200">
        <v>6.9</v>
      </c>
      <c r="C12" s="201">
        <v>0</v>
      </c>
      <c r="D12" s="201">
        <v>2.7</v>
      </c>
      <c r="E12" s="232">
        <v>6</v>
      </c>
      <c r="F12" s="71" t="s">
        <v>104</v>
      </c>
      <c r="G12" s="184"/>
    </row>
    <row r="13" spans="1:7" ht="16.5" customHeight="1" x14ac:dyDescent="0.2">
      <c r="A13" s="246" t="s">
        <v>105</v>
      </c>
      <c r="B13" s="200">
        <v>27</v>
      </c>
      <c r="C13" s="201">
        <v>0</v>
      </c>
      <c r="D13" s="201">
        <v>5.0999999999999996</v>
      </c>
      <c r="E13" s="232">
        <v>22.6</v>
      </c>
      <c r="F13" s="71" t="s">
        <v>106</v>
      </c>
      <c r="G13" s="184"/>
    </row>
    <row r="14" spans="1:7" ht="16.5" customHeight="1" x14ac:dyDescent="0.2">
      <c r="A14" s="249" t="s">
        <v>8</v>
      </c>
      <c r="B14" s="240">
        <f>SUM(B8:B13)</f>
        <v>100.00000000000001</v>
      </c>
      <c r="C14" s="203">
        <f t="shared" ref="C14:E14" si="0">SUM(C8:C13)</f>
        <v>0</v>
      </c>
      <c r="D14" s="223">
        <f t="shared" si="0"/>
        <v>100.00000000000001</v>
      </c>
      <c r="E14" s="241">
        <f t="shared" si="0"/>
        <v>100</v>
      </c>
      <c r="F14" s="126" t="s">
        <v>9</v>
      </c>
      <c r="G14" s="184"/>
    </row>
    <row r="15" spans="1:7" ht="16.5" customHeight="1" x14ac:dyDescent="0.2">
      <c r="A15" s="92" t="s">
        <v>18</v>
      </c>
      <c r="B15" s="238"/>
      <c r="C15" s="236"/>
      <c r="D15" s="236"/>
      <c r="E15" s="436"/>
      <c r="F15" s="101" t="s">
        <v>25</v>
      </c>
      <c r="G15" s="184"/>
    </row>
    <row r="16" spans="1:7" ht="16.5" customHeight="1" x14ac:dyDescent="0.2">
      <c r="A16" s="60" t="s">
        <v>95</v>
      </c>
      <c r="B16" s="200">
        <v>8.1</v>
      </c>
      <c r="C16" s="201">
        <v>0</v>
      </c>
      <c r="D16" s="201">
        <v>15.3</v>
      </c>
      <c r="E16" s="232">
        <v>8.1999999999999993</v>
      </c>
      <c r="F16" s="62" t="s">
        <v>96</v>
      </c>
      <c r="G16" s="184"/>
    </row>
    <row r="17" spans="1:7" ht="16.5" customHeight="1" x14ac:dyDescent="0.2">
      <c r="A17" s="60" t="s">
        <v>97</v>
      </c>
      <c r="B17" s="200">
        <v>8</v>
      </c>
      <c r="C17" s="201">
        <v>0</v>
      </c>
      <c r="D17" s="201">
        <v>17.3</v>
      </c>
      <c r="E17" s="232">
        <v>8.1</v>
      </c>
      <c r="F17" s="62" t="s">
        <v>98</v>
      </c>
      <c r="G17" s="184"/>
    </row>
    <row r="18" spans="1:7" ht="16.5" customHeight="1" x14ac:dyDescent="0.2">
      <c r="A18" s="60" t="s">
        <v>99</v>
      </c>
      <c r="B18" s="200">
        <v>0.7</v>
      </c>
      <c r="C18" s="201">
        <v>0</v>
      </c>
      <c r="D18" s="201">
        <v>5.9</v>
      </c>
      <c r="E18" s="232">
        <v>0.7</v>
      </c>
      <c r="F18" s="62" t="s">
        <v>100</v>
      </c>
      <c r="G18" s="184"/>
    </row>
    <row r="19" spans="1:7" ht="16.5" customHeight="1" x14ac:dyDescent="0.2">
      <c r="A19" s="60" t="s">
        <v>101</v>
      </c>
      <c r="B19" s="200">
        <v>10.3</v>
      </c>
      <c r="C19" s="201">
        <v>0</v>
      </c>
      <c r="D19" s="201">
        <v>24.5</v>
      </c>
      <c r="E19" s="232">
        <v>10.5</v>
      </c>
      <c r="F19" s="62" t="s">
        <v>102</v>
      </c>
      <c r="G19" s="184"/>
    </row>
    <row r="20" spans="1:7" ht="16.5" customHeight="1" x14ac:dyDescent="0.2">
      <c r="A20" s="60" t="s">
        <v>103</v>
      </c>
      <c r="B20" s="200">
        <v>3.1</v>
      </c>
      <c r="C20" s="201">
        <v>0</v>
      </c>
      <c r="D20" s="201">
        <v>0</v>
      </c>
      <c r="E20" s="232">
        <v>3.1</v>
      </c>
      <c r="F20" s="62" t="s">
        <v>104</v>
      </c>
      <c r="G20" s="184"/>
    </row>
    <row r="21" spans="1:7" ht="16.5" customHeight="1" x14ac:dyDescent="0.2">
      <c r="A21" s="60" t="s">
        <v>105</v>
      </c>
      <c r="B21" s="200">
        <v>69.8</v>
      </c>
      <c r="C21" s="201">
        <v>0</v>
      </c>
      <c r="D21" s="201">
        <v>37</v>
      </c>
      <c r="E21" s="232">
        <v>69.400000000000006</v>
      </c>
      <c r="F21" s="62" t="s">
        <v>106</v>
      </c>
      <c r="G21" s="184"/>
    </row>
    <row r="22" spans="1:7" ht="16.5" customHeight="1" x14ac:dyDescent="0.2">
      <c r="A22" s="61" t="s">
        <v>8</v>
      </c>
      <c r="B22" s="240">
        <f>SUM(B16:B21)</f>
        <v>100</v>
      </c>
      <c r="C22" s="203">
        <f t="shared" ref="C22" si="1">SUM(C16:C21)</f>
        <v>0</v>
      </c>
      <c r="D22" s="223">
        <f t="shared" ref="D22" si="2">SUM(D16:D21)</f>
        <v>100</v>
      </c>
      <c r="E22" s="241">
        <f t="shared" ref="E22" si="3">SUM(E16:E21)</f>
        <v>100</v>
      </c>
      <c r="F22" s="63" t="s">
        <v>9</v>
      </c>
      <c r="G22" s="184"/>
    </row>
    <row r="23" spans="1:7" ht="16.5" customHeight="1" x14ac:dyDescent="0.2">
      <c r="A23" s="92" t="s">
        <v>12</v>
      </c>
      <c r="B23" s="238"/>
      <c r="C23" s="236"/>
      <c r="D23" s="236"/>
      <c r="E23" s="436"/>
      <c r="F23" s="101" t="s">
        <v>19</v>
      </c>
      <c r="G23" s="184"/>
    </row>
    <row r="24" spans="1:7" ht="16.5" customHeight="1" x14ac:dyDescent="0.2">
      <c r="A24" s="60" t="s">
        <v>95</v>
      </c>
      <c r="B24" s="200">
        <v>6.7</v>
      </c>
      <c r="C24" s="201">
        <v>0</v>
      </c>
      <c r="D24" s="201">
        <v>5.8</v>
      </c>
      <c r="E24" s="232">
        <v>6.6</v>
      </c>
      <c r="F24" s="62" t="s">
        <v>96</v>
      </c>
      <c r="G24" s="184"/>
    </row>
    <row r="25" spans="1:7" ht="16.5" customHeight="1" x14ac:dyDescent="0.2">
      <c r="A25" s="60" t="s">
        <v>97</v>
      </c>
      <c r="B25" s="200">
        <v>15.1</v>
      </c>
      <c r="C25" s="201">
        <v>0</v>
      </c>
      <c r="D25" s="201">
        <v>14.9</v>
      </c>
      <c r="E25" s="232">
        <v>15.1</v>
      </c>
      <c r="F25" s="62" t="s">
        <v>98</v>
      </c>
      <c r="G25" s="184"/>
    </row>
    <row r="26" spans="1:7" ht="16.5" customHeight="1" x14ac:dyDescent="0.2">
      <c r="A26" s="60" t="s">
        <v>99</v>
      </c>
      <c r="B26" s="200">
        <v>13.2</v>
      </c>
      <c r="C26" s="201">
        <v>0</v>
      </c>
      <c r="D26" s="201">
        <v>58.5</v>
      </c>
      <c r="E26" s="232">
        <v>21</v>
      </c>
      <c r="F26" s="62" t="s">
        <v>100</v>
      </c>
      <c r="G26" s="184"/>
    </row>
    <row r="27" spans="1:7" ht="16.5" customHeight="1" x14ac:dyDescent="0.2">
      <c r="A27" s="60" t="s">
        <v>101</v>
      </c>
      <c r="B27" s="200">
        <v>23.5</v>
      </c>
      <c r="C27" s="201">
        <v>0</v>
      </c>
      <c r="D27" s="201">
        <v>12.5</v>
      </c>
      <c r="E27" s="232">
        <v>21.7</v>
      </c>
      <c r="F27" s="62" t="s">
        <v>102</v>
      </c>
      <c r="G27" s="184"/>
    </row>
    <row r="28" spans="1:7" ht="16.5" customHeight="1" x14ac:dyDescent="0.2">
      <c r="A28" s="60" t="s">
        <v>103</v>
      </c>
      <c r="B28" s="200">
        <v>6.1</v>
      </c>
      <c r="C28" s="201">
        <v>0</v>
      </c>
      <c r="D28" s="201">
        <v>2.6</v>
      </c>
      <c r="E28" s="232">
        <v>5.5</v>
      </c>
      <c r="F28" s="62" t="s">
        <v>104</v>
      </c>
      <c r="G28" s="184"/>
    </row>
    <row r="29" spans="1:7" ht="16.5" customHeight="1" x14ac:dyDescent="0.2">
      <c r="A29" s="60" t="s">
        <v>105</v>
      </c>
      <c r="B29" s="200">
        <v>35.4</v>
      </c>
      <c r="C29" s="201">
        <v>0</v>
      </c>
      <c r="D29" s="201">
        <v>5.7</v>
      </c>
      <c r="E29" s="232">
        <v>30.1</v>
      </c>
      <c r="F29" s="62" t="s">
        <v>106</v>
      </c>
      <c r="G29" s="184"/>
    </row>
    <row r="30" spans="1:7" ht="16.5" customHeight="1" x14ac:dyDescent="0.2">
      <c r="A30" s="61" t="s">
        <v>8</v>
      </c>
      <c r="B30" s="240">
        <f>SUM(B24:B29)</f>
        <v>100</v>
      </c>
      <c r="C30" s="203">
        <f t="shared" ref="C30" si="4">SUM(C24:C29)</f>
        <v>0</v>
      </c>
      <c r="D30" s="223">
        <f t="shared" ref="D30" si="5">SUM(D24:D29)</f>
        <v>100</v>
      </c>
      <c r="E30" s="241">
        <f t="shared" ref="E30" si="6">SUM(E24:E29)</f>
        <v>100</v>
      </c>
      <c r="F30" s="63" t="s">
        <v>9</v>
      </c>
      <c r="G30" s="184"/>
    </row>
    <row r="31" spans="1:7" ht="12" customHeight="1" x14ac:dyDescent="0.2">
      <c r="B31" s="235"/>
      <c r="C31" s="235"/>
      <c r="D31" s="235"/>
      <c r="E31" s="235"/>
      <c r="G31" s="184"/>
    </row>
    <row r="32" spans="1:7" ht="12" customHeight="1" x14ac:dyDescent="0.2">
      <c r="G32" s="184"/>
    </row>
    <row r="33" spans="1:6" ht="23.25" customHeight="1" x14ac:dyDescent="0.2">
      <c r="A33" s="631" t="s">
        <v>300</v>
      </c>
      <c r="B33" s="631"/>
      <c r="C33" s="631"/>
      <c r="D33" s="631"/>
      <c r="E33" s="631"/>
      <c r="F33" s="631"/>
    </row>
    <row r="34" spans="1:6" ht="33.75" customHeight="1" x14ac:dyDescent="0.2">
      <c r="A34" s="616" t="s">
        <v>299</v>
      </c>
      <c r="B34" s="616"/>
      <c r="C34" s="616"/>
      <c r="D34" s="616"/>
      <c r="E34" s="616"/>
      <c r="F34" s="616"/>
    </row>
    <row r="35" spans="1:6" ht="6" customHeight="1" x14ac:dyDescent="0.2">
      <c r="A35" s="165"/>
      <c r="B35" s="165"/>
      <c r="C35" s="165"/>
      <c r="D35" s="165"/>
      <c r="E35" s="165"/>
    </row>
    <row r="36" spans="1:6" ht="16.5" customHeight="1" x14ac:dyDescent="0.2">
      <c r="A36" s="686" t="s">
        <v>237</v>
      </c>
      <c r="B36" s="369" t="s">
        <v>112</v>
      </c>
      <c r="C36" s="8"/>
      <c r="D36" s="459" t="s">
        <v>113</v>
      </c>
      <c r="E36" s="687" t="s">
        <v>238</v>
      </c>
      <c r="F36" s="627"/>
    </row>
    <row r="37" spans="1:6" ht="16.5" customHeight="1" x14ac:dyDescent="0.2">
      <c r="A37" s="681"/>
      <c r="B37" s="337" t="s">
        <v>17</v>
      </c>
      <c r="C37" s="337" t="s">
        <v>18</v>
      </c>
      <c r="D37" s="456" t="s">
        <v>8</v>
      </c>
      <c r="E37" s="688"/>
      <c r="F37" s="628"/>
    </row>
    <row r="38" spans="1:6" ht="16.5" customHeight="1" x14ac:dyDescent="0.2">
      <c r="A38" s="681"/>
      <c r="B38" s="409" t="s">
        <v>24</v>
      </c>
      <c r="C38" s="414" t="s">
        <v>25</v>
      </c>
      <c r="D38" s="457" t="s">
        <v>9</v>
      </c>
      <c r="E38" s="689"/>
      <c r="F38" s="690"/>
    </row>
    <row r="39" spans="1:6" ht="16.5" customHeight="1" x14ac:dyDescent="0.2">
      <c r="A39" s="336" t="s">
        <v>95</v>
      </c>
      <c r="B39" s="238">
        <v>6.3</v>
      </c>
      <c r="C39" s="236">
        <v>1.9</v>
      </c>
      <c r="D39" s="237">
        <v>5.7</v>
      </c>
      <c r="E39" s="691" t="s">
        <v>96</v>
      </c>
      <c r="F39" s="692"/>
    </row>
    <row r="40" spans="1:6" ht="16.5" customHeight="1" x14ac:dyDescent="0.2">
      <c r="A40" s="60" t="s">
        <v>97</v>
      </c>
      <c r="B40" s="200">
        <v>7.3</v>
      </c>
      <c r="C40" s="201">
        <v>3.8</v>
      </c>
      <c r="D40" s="204">
        <v>6.8</v>
      </c>
      <c r="E40" s="684" t="s">
        <v>98</v>
      </c>
      <c r="F40" s="685"/>
    </row>
    <row r="41" spans="1:6" ht="16.5" customHeight="1" x14ac:dyDescent="0.2">
      <c r="A41" s="60" t="s">
        <v>99</v>
      </c>
      <c r="B41" s="200">
        <v>3.7</v>
      </c>
      <c r="C41" s="201">
        <v>0</v>
      </c>
      <c r="D41" s="204">
        <v>3.2</v>
      </c>
      <c r="E41" s="684" t="s">
        <v>100</v>
      </c>
      <c r="F41" s="685"/>
    </row>
    <row r="42" spans="1:6" ht="16.5" customHeight="1" x14ac:dyDescent="0.2">
      <c r="A42" s="60" t="s">
        <v>101</v>
      </c>
      <c r="B42" s="200">
        <v>22.4</v>
      </c>
      <c r="C42" s="201">
        <v>3.7</v>
      </c>
      <c r="D42" s="204">
        <v>19.7</v>
      </c>
      <c r="E42" s="684" t="s">
        <v>102</v>
      </c>
      <c r="F42" s="685"/>
    </row>
    <row r="43" spans="1:6" ht="16.5" customHeight="1" x14ac:dyDescent="0.2">
      <c r="A43" s="60" t="s">
        <v>103</v>
      </c>
      <c r="B43" s="200">
        <v>9.1999999999999993</v>
      </c>
      <c r="C43" s="201">
        <v>1.6</v>
      </c>
      <c r="D43" s="204">
        <v>8.1</v>
      </c>
      <c r="E43" s="684" t="s">
        <v>104</v>
      </c>
      <c r="F43" s="685"/>
    </row>
    <row r="44" spans="1:6" ht="16.5" customHeight="1" x14ac:dyDescent="0.2">
      <c r="A44" s="60" t="s">
        <v>105</v>
      </c>
      <c r="B44" s="200">
        <v>51.1</v>
      </c>
      <c r="C44" s="201">
        <v>89</v>
      </c>
      <c r="D44" s="204">
        <v>56.5</v>
      </c>
      <c r="E44" s="684" t="s">
        <v>106</v>
      </c>
      <c r="F44" s="685"/>
    </row>
    <row r="45" spans="1:6" ht="16.5" customHeight="1" x14ac:dyDescent="0.2">
      <c r="A45" s="61" t="s">
        <v>8</v>
      </c>
      <c r="B45" s="240">
        <v>100</v>
      </c>
      <c r="C45" s="223">
        <v>100</v>
      </c>
      <c r="D45" s="241">
        <v>100</v>
      </c>
      <c r="E45" s="682" t="s">
        <v>9</v>
      </c>
      <c r="F45" s="683"/>
    </row>
  </sheetData>
  <mergeCells count="16">
    <mergeCell ref="D4:E4"/>
    <mergeCell ref="A4:A6"/>
    <mergeCell ref="F4:F6"/>
    <mergeCell ref="A1:F1"/>
    <mergeCell ref="A2:F2"/>
    <mergeCell ref="A36:A38"/>
    <mergeCell ref="A33:F33"/>
    <mergeCell ref="A34:F34"/>
    <mergeCell ref="E36:F38"/>
    <mergeCell ref="E39:F39"/>
    <mergeCell ref="E45:F45"/>
    <mergeCell ref="E40:F40"/>
    <mergeCell ref="E41:F41"/>
    <mergeCell ref="E42:F42"/>
    <mergeCell ref="E43:F43"/>
    <mergeCell ref="E44:F44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8" firstPageNumber="76" orientation="portrait" useFirstPageNumber="1" r:id="rId1"/>
  <headerFooter>
    <oddHeader>&amp;L&amp;8 PCBS : Palestinian Labour Force Survey 2020 - Annual Report&amp;R&amp;8&amp;K00+000م&amp;K01+000 PCBS: مسح القوى العاملة الفلسطينية 2020 - التقرير السنوي</oddHeader>
    <oddFooter>&amp;C&amp;P</oddFooter>
  </headerFooter>
  <colBreaks count="1" manualBreakCount="1">
    <brk id="6" max="1048575" man="1"/>
  </col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rightToLeft="1" workbookViewId="0">
      <selection activeCell="C27" sqref="C27"/>
    </sheetView>
  </sheetViews>
  <sheetFormatPr defaultRowHeight="14.25" x14ac:dyDescent="0.2"/>
  <cols>
    <col min="1" max="1" width="14.625" customWidth="1"/>
    <col min="2" max="2" width="9" customWidth="1"/>
    <col min="3" max="3" width="9.375" customWidth="1"/>
    <col min="4" max="4" width="16.625" customWidth="1"/>
    <col min="5" max="5" width="10.375" customWidth="1"/>
    <col min="6" max="6" width="27" customWidth="1"/>
  </cols>
  <sheetData>
    <row r="1" spans="1:14" ht="16.149999999999999" customHeight="1" x14ac:dyDescent="0.2">
      <c r="A1" s="631" t="s">
        <v>301</v>
      </c>
      <c r="B1" s="631"/>
      <c r="C1" s="631"/>
      <c r="D1" s="631"/>
      <c r="E1" s="631"/>
      <c r="F1" s="631"/>
    </row>
    <row r="2" spans="1:14" ht="28.9" customHeight="1" x14ac:dyDescent="0.2">
      <c r="A2" s="616" t="s">
        <v>302</v>
      </c>
      <c r="B2" s="616"/>
      <c r="C2" s="616"/>
      <c r="D2" s="616"/>
      <c r="E2" s="616"/>
      <c r="F2" s="616"/>
    </row>
    <row r="3" spans="1:14" s="159" customFormat="1" ht="6" customHeight="1" x14ac:dyDescent="0.15">
      <c r="A3" s="172"/>
      <c r="B3" s="172"/>
      <c r="C3" s="172"/>
      <c r="D3" s="172"/>
      <c r="E3" s="172"/>
      <c r="F3" s="172"/>
    </row>
    <row r="4" spans="1:14" ht="16.5" customHeight="1" x14ac:dyDescent="0.2">
      <c r="A4" s="696" t="s">
        <v>179</v>
      </c>
      <c r="B4" s="697" t="s">
        <v>107</v>
      </c>
      <c r="C4" s="698"/>
      <c r="D4" s="678" t="s">
        <v>108</v>
      </c>
      <c r="E4" s="679"/>
      <c r="F4" s="650" t="s">
        <v>187</v>
      </c>
      <c r="G4" s="80"/>
      <c r="H4" s="80"/>
    </row>
    <row r="5" spans="1:14" ht="16.5" customHeight="1" x14ac:dyDescent="0.2">
      <c r="A5" s="681"/>
      <c r="B5" s="27" t="s">
        <v>109</v>
      </c>
      <c r="C5" s="107" t="s">
        <v>45</v>
      </c>
      <c r="D5" s="287" t="s">
        <v>245</v>
      </c>
      <c r="E5" s="134" t="s">
        <v>164</v>
      </c>
      <c r="F5" s="694"/>
      <c r="G5" s="80"/>
      <c r="H5" s="80"/>
      <c r="I5" s="201"/>
      <c r="J5" s="201"/>
      <c r="K5" s="201"/>
      <c r="L5" s="204"/>
    </row>
    <row r="6" spans="1:14" ht="16.5" customHeight="1" x14ac:dyDescent="0.2">
      <c r="A6" s="693"/>
      <c r="B6" s="147" t="s">
        <v>156</v>
      </c>
      <c r="C6" s="505" t="s">
        <v>61</v>
      </c>
      <c r="D6" s="506" t="s">
        <v>94</v>
      </c>
      <c r="E6" s="462" t="s">
        <v>9</v>
      </c>
      <c r="F6" s="695"/>
      <c r="G6" s="80"/>
      <c r="H6" s="80"/>
      <c r="I6" s="201"/>
      <c r="J6" s="201"/>
      <c r="K6" s="201"/>
      <c r="L6" s="204"/>
    </row>
    <row r="7" spans="1:14" ht="16.5" customHeight="1" x14ac:dyDescent="0.2">
      <c r="A7" s="122" t="s">
        <v>17</v>
      </c>
      <c r="B7" s="238"/>
      <c r="C7" s="236"/>
      <c r="D7" s="237"/>
      <c r="E7" s="436"/>
      <c r="F7" s="125" t="s">
        <v>24</v>
      </c>
      <c r="G7" s="80"/>
      <c r="H7" s="80"/>
      <c r="I7" s="201"/>
      <c r="J7" s="201"/>
      <c r="K7" s="201"/>
      <c r="L7" s="204"/>
    </row>
    <row r="8" spans="1:14" ht="16.5" customHeight="1" x14ac:dyDescent="0.2">
      <c r="A8" s="395">
        <v>0</v>
      </c>
      <c r="B8" s="200">
        <v>0.2</v>
      </c>
      <c r="C8" s="201">
        <v>0.1</v>
      </c>
      <c r="D8" s="201">
        <v>0.3</v>
      </c>
      <c r="E8" s="232">
        <v>0.2</v>
      </c>
      <c r="F8" s="398">
        <v>0</v>
      </c>
      <c r="G8" s="80"/>
      <c r="H8" s="80"/>
      <c r="I8" s="201"/>
      <c r="J8" s="201"/>
      <c r="K8" s="201"/>
      <c r="L8" s="204"/>
    </row>
    <row r="9" spans="1:14" ht="16.5" customHeight="1" x14ac:dyDescent="0.2">
      <c r="A9" s="396" t="s">
        <v>68</v>
      </c>
      <c r="B9" s="200">
        <v>7.5</v>
      </c>
      <c r="C9" s="201">
        <v>8</v>
      </c>
      <c r="D9" s="201">
        <v>9.8000000000000007</v>
      </c>
      <c r="E9" s="232">
        <v>7.9</v>
      </c>
      <c r="F9" s="464" t="s">
        <v>66</v>
      </c>
      <c r="G9" s="80"/>
      <c r="H9" s="80"/>
      <c r="I9" s="201"/>
      <c r="J9" s="201"/>
      <c r="K9" s="201"/>
      <c r="L9" s="204"/>
    </row>
    <row r="10" spans="1:14" ht="16.5" customHeight="1" x14ac:dyDescent="0.2">
      <c r="A10" s="397" t="s">
        <v>69</v>
      </c>
      <c r="B10" s="200">
        <v>18.8</v>
      </c>
      <c r="C10" s="201">
        <v>16</v>
      </c>
      <c r="D10" s="201">
        <v>25.7</v>
      </c>
      <c r="E10" s="232">
        <v>19.2</v>
      </c>
      <c r="F10" s="464" t="s">
        <v>67</v>
      </c>
      <c r="G10" s="80"/>
      <c r="H10" s="80"/>
      <c r="I10" s="24"/>
      <c r="J10" s="24"/>
      <c r="K10" s="24"/>
      <c r="L10" s="24"/>
    </row>
    <row r="11" spans="1:14" ht="16.5" customHeight="1" x14ac:dyDescent="0.2">
      <c r="A11" s="397" t="s">
        <v>70</v>
      </c>
      <c r="B11" s="200">
        <v>40.799999999999997</v>
      </c>
      <c r="C11" s="201">
        <v>33.1</v>
      </c>
      <c r="D11" s="201">
        <v>46.9</v>
      </c>
      <c r="E11" s="232">
        <v>39.9</v>
      </c>
      <c r="F11" s="464" t="s">
        <v>71</v>
      </c>
      <c r="G11" s="80"/>
      <c r="H11" s="80"/>
      <c r="K11" s="184"/>
      <c r="L11" s="184"/>
      <c r="M11" s="184"/>
      <c r="N11" s="184"/>
    </row>
    <row r="12" spans="1:14" ht="16.5" customHeight="1" x14ac:dyDescent="0.2">
      <c r="A12" s="397" t="s">
        <v>26</v>
      </c>
      <c r="B12" s="200">
        <v>32.700000000000003</v>
      </c>
      <c r="C12" s="201">
        <v>42.8</v>
      </c>
      <c r="D12" s="201">
        <v>17.3</v>
      </c>
      <c r="E12" s="232">
        <v>32.799999999999997</v>
      </c>
      <c r="F12" s="464" t="s">
        <v>27</v>
      </c>
      <c r="G12" s="80"/>
      <c r="H12" s="80"/>
      <c r="K12" s="184"/>
      <c r="L12" s="184"/>
      <c r="M12" s="184"/>
      <c r="N12" s="184"/>
    </row>
    <row r="13" spans="1:14" ht="16.5" customHeight="1" x14ac:dyDescent="0.2">
      <c r="A13" s="187" t="s">
        <v>8</v>
      </c>
      <c r="B13" s="240">
        <f>SUM(B8:B12)</f>
        <v>100</v>
      </c>
      <c r="C13" s="223">
        <f t="shared" ref="C13:E13" si="0">SUM(C8:C12)</f>
        <v>100</v>
      </c>
      <c r="D13" s="223">
        <f t="shared" si="0"/>
        <v>99.999999999999986</v>
      </c>
      <c r="E13" s="241">
        <f t="shared" si="0"/>
        <v>99.999999999999986</v>
      </c>
      <c r="F13" s="131" t="s">
        <v>9</v>
      </c>
      <c r="G13" s="80"/>
      <c r="H13" s="80"/>
      <c r="J13" s="205"/>
      <c r="K13" s="184"/>
      <c r="L13" s="184"/>
      <c r="M13" s="184"/>
      <c r="N13" s="184"/>
    </row>
    <row r="14" spans="1:14" ht="16.5" customHeight="1" x14ac:dyDescent="0.2">
      <c r="A14" s="86" t="s">
        <v>18</v>
      </c>
      <c r="B14" s="238"/>
      <c r="C14" s="236"/>
      <c r="D14" s="237"/>
      <c r="E14" s="436"/>
      <c r="F14" s="34" t="s">
        <v>25</v>
      </c>
      <c r="G14" s="80"/>
      <c r="H14" s="80"/>
      <c r="J14" s="205"/>
      <c r="K14" s="184"/>
      <c r="L14" s="184"/>
      <c r="M14" s="184"/>
      <c r="N14" s="184"/>
    </row>
    <row r="15" spans="1:14" ht="16.5" customHeight="1" x14ac:dyDescent="0.2">
      <c r="A15" s="40">
        <v>0</v>
      </c>
      <c r="B15" s="200">
        <v>1.1000000000000001</v>
      </c>
      <c r="C15" s="201">
        <v>0.3</v>
      </c>
      <c r="D15" s="201">
        <v>0.9</v>
      </c>
      <c r="E15" s="232">
        <v>1</v>
      </c>
      <c r="F15" s="43">
        <v>0</v>
      </c>
      <c r="G15" s="80"/>
      <c r="H15" s="80"/>
      <c r="J15" s="205"/>
      <c r="K15" s="184"/>
      <c r="L15" s="184"/>
      <c r="M15" s="184"/>
      <c r="N15" s="184"/>
    </row>
    <row r="16" spans="1:14" ht="16.5" customHeight="1" x14ac:dyDescent="0.2">
      <c r="A16" s="45" t="s">
        <v>68</v>
      </c>
      <c r="B16" s="200">
        <v>5</v>
      </c>
      <c r="C16" s="201">
        <v>2</v>
      </c>
      <c r="D16" s="201">
        <v>8.8000000000000007</v>
      </c>
      <c r="E16" s="232">
        <v>4.4000000000000004</v>
      </c>
      <c r="F16" s="35" t="s">
        <v>66</v>
      </c>
      <c r="G16" s="80"/>
      <c r="H16" s="80"/>
      <c r="K16" s="184"/>
      <c r="L16" s="184"/>
      <c r="M16" s="184"/>
      <c r="N16" s="184"/>
    </row>
    <row r="17" spans="1:14" ht="16.5" customHeight="1" x14ac:dyDescent="0.2">
      <c r="A17" s="37" t="s">
        <v>69</v>
      </c>
      <c r="B17" s="200">
        <v>7.7</v>
      </c>
      <c r="C17" s="201">
        <v>3.3</v>
      </c>
      <c r="D17" s="201">
        <v>9.4</v>
      </c>
      <c r="E17" s="232">
        <v>6.8</v>
      </c>
      <c r="F17" s="35" t="s">
        <v>67</v>
      </c>
      <c r="G17" s="80"/>
      <c r="H17" s="80"/>
      <c r="K17" s="184"/>
      <c r="L17" s="184"/>
      <c r="M17" s="184"/>
      <c r="N17" s="184"/>
    </row>
    <row r="18" spans="1:14" ht="16.5" customHeight="1" x14ac:dyDescent="0.2">
      <c r="A18" s="37" t="s">
        <v>70</v>
      </c>
      <c r="B18" s="200">
        <v>14.2</v>
      </c>
      <c r="C18" s="201">
        <v>10.1</v>
      </c>
      <c r="D18" s="201">
        <v>58.7</v>
      </c>
      <c r="E18" s="232">
        <v>13.8</v>
      </c>
      <c r="F18" s="35" t="s">
        <v>71</v>
      </c>
      <c r="G18" s="80"/>
      <c r="H18" s="80"/>
      <c r="K18" s="184"/>
      <c r="L18" s="184"/>
      <c r="M18" s="184"/>
      <c r="N18" s="184"/>
    </row>
    <row r="19" spans="1:14" ht="16.5" customHeight="1" x14ac:dyDescent="0.2">
      <c r="A19" s="37" t="s">
        <v>26</v>
      </c>
      <c r="B19" s="200">
        <v>72</v>
      </c>
      <c r="C19" s="201">
        <v>84.2</v>
      </c>
      <c r="D19" s="201">
        <v>22.2</v>
      </c>
      <c r="E19" s="232">
        <v>74</v>
      </c>
      <c r="F19" s="35" t="s">
        <v>27</v>
      </c>
      <c r="G19" s="80"/>
      <c r="H19" s="80"/>
      <c r="J19" s="205"/>
      <c r="K19" s="184"/>
      <c r="L19" s="184"/>
      <c r="M19" s="184"/>
      <c r="N19" s="184"/>
    </row>
    <row r="20" spans="1:14" ht="16.5" customHeight="1" x14ac:dyDescent="0.2">
      <c r="A20" s="39" t="s">
        <v>8</v>
      </c>
      <c r="B20" s="240">
        <f>SUM(B15:B19)</f>
        <v>100</v>
      </c>
      <c r="C20" s="223">
        <f t="shared" ref="C20" si="1">SUM(C15:C19)</f>
        <v>99.9</v>
      </c>
      <c r="D20" s="223">
        <f t="shared" ref="D20" si="2">SUM(D15:D19)</f>
        <v>100.00000000000001</v>
      </c>
      <c r="E20" s="241">
        <f>SUM(E15:E19)</f>
        <v>100</v>
      </c>
      <c r="F20" s="42" t="s">
        <v>9</v>
      </c>
      <c r="G20" s="80"/>
      <c r="H20" s="80"/>
      <c r="J20" s="205"/>
      <c r="K20" s="184"/>
      <c r="L20" s="184"/>
      <c r="M20" s="184"/>
      <c r="N20" s="184"/>
    </row>
    <row r="21" spans="1:14" ht="16.5" customHeight="1" x14ac:dyDescent="0.2">
      <c r="A21" s="86" t="s">
        <v>12</v>
      </c>
      <c r="B21" s="238"/>
      <c r="C21" s="236"/>
      <c r="D21" s="237"/>
      <c r="E21" s="436"/>
      <c r="F21" s="34" t="s">
        <v>19</v>
      </c>
      <c r="G21" s="80"/>
      <c r="H21" s="80"/>
      <c r="J21" s="205"/>
      <c r="K21" s="184"/>
      <c r="L21" s="184"/>
      <c r="M21" s="184"/>
      <c r="N21" s="184"/>
    </row>
    <row r="22" spans="1:14" ht="16.5" customHeight="1" x14ac:dyDescent="0.2">
      <c r="A22" s="40">
        <v>0</v>
      </c>
      <c r="B22" s="200">
        <v>0.4</v>
      </c>
      <c r="C22" s="201">
        <v>0.1</v>
      </c>
      <c r="D22" s="201">
        <v>0.3</v>
      </c>
      <c r="E22" s="232">
        <v>0.3</v>
      </c>
      <c r="F22" s="43">
        <v>0</v>
      </c>
      <c r="G22" s="80"/>
      <c r="H22" s="80"/>
      <c r="K22" s="184"/>
      <c r="L22" s="184"/>
      <c r="M22" s="184"/>
      <c r="N22" s="184"/>
    </row>
    <row r="23" spans="1:14" ht="16.5" customHeight="1" x14ac:dyDescent="0.2">
      <c r="A23" s="45" t="s">
        <v>68</v>
      </c>
      <c r="B23" s="200">
        <v>7</v>
      </c>
      <c r="C23" s="201">
        <v>7.1</v>
      </c>
      <c r="D23" s="201">
        <v>9.8000000000000007</v>
      </c>
      <c r="E23" s="232">
        <v>7.4</v>
      </c>
      <c r="F23" s="35" t="s">
        <v>66</v>
      </c>
      <c r="G23" s="80"/>
      <c r="H23" s="80"/>
      <c r="K23" s="184"/>
      <c r="L23" s="184"/>
      <c r="M23" s="184"/>
      <c r="N23" s="184"/>
    </row>
    <row r="24" spans="1:14" ht="16.5" customHeight="1" x14ac:dyDescent="0.2">
      <c r="A24" s="37" t="s">
        <v>69</v>
      </c>
      <c r="B24" s="200">
        <v>16.7</v>
      </c>
      <c r="C24" s="201">
        <v>14.2</v>
      </c>
      <c r="D24" s="201">
        <v>25.5</v>
      </c>
      <c r="E24" s="232">
        <v>17.3</v>
      </c>
      <c r="F24" s="35" t="s">
        <v>67</v>
      </c>
      <c r="G24" s="80"/>
      <c r="H24" s="80"/>
      <c r="K24" s="184"/>
      <c r="L24" s="184"/>
      <c r="M24" s="184"/>
      <c r="N24" s="184"/>
    </row>
    <row r="25" spans="1:14" ht="16.5" customHeight="1" x14ac:dyDescent="0.2">
      <c r="A25" s="37" t="s">
        <v>70</v>
      </c>
      <c r="B25" s="200">
        <v>35.700000000000003</v>
      </c>
      <c r="C25" s="201">
        <v>29.8</v>
      </c>
      <c r="D25" s="201">
        <v>47</v>
      </c>
      <c r="E25" s="232">
        <v>35.799999999999997</v>
      </c>
      <c r="F25" s="35" t="s">
        <v>71</v>
      </c>
      <c r="G25" s="80"/>
      <c r="H25" s="80"/>
      <c r="J25" s="205"/>
      <c r="K25" s="184"/>
      <c r="L25" s="184"/>
      <c r="M25" s="184"/>
      <c r="N25" s="184"/>
    </row>
    <row r="26" spans="1:14" ht="16.5" customHeight="1" x14ac:dyDescent="0.2">
      <c r="A26" s="37" t="s">
        <v>26</v>
      </c>
      <c r="B26" s="200">
        <v>40.200000000000003</v>
      </c>
      <c r="C26" s="201">
        <v>48.8</v>
      </c>
      <c r="D26" s="201">
        <v>17.399999999999999</v>
      </c>
      <c r="E26" s="232">
        <v>39.200000000000003</v>
      </c>
      <c r="F26" s="35" t="s">
        <v>27</v>
      </c>
      <c r="G26" s="82"/>
      <c r="H26" s="80"/>
      <c r="J26" s="205"/>
      <c r="K26" s="184"/>
      <c r="L26" s="184"/>
      <c r="M26" s="184"/>
      <c r="N26" s="184"/>
    </row>
    <row r="27" spans="1:14" ht="16.5" customHeight="1" x14ac:dyDescent="0.2">
      <c r="A27" s="39" t="s">
        <v>8</v>
      </c>
      <c r="B27" s="240">
        <f>SUM(B22:B26)</f>
        <v>100</v>
      </c>
      <c r="C27" s="223">
        <f t="shared" ref="C27" si="3">SUM(C22:C26)</f>
        <v>100</v>
      </c>
      <c r="D27" s="223">
        <f t="shared" ref="D27" si="4">SUM(D22:D26)</f>
        <v>100</v>
      </c>
      <c r="E27" s="241">
        <f t="shared" ref="E27" si="5">SUM(E22:E26)</f>
        <v>100</v>
      </c>
      <c r="F27" s="41" t="s">
        <v>9</v>
      </c>
      <c r="G27" s="1"/>
      <c r="J27" s="205"/>
      <c r="K27" s="184"/>
      <c r="L27" s="184"/>
      <c r="M27" s="184"/>
      <c r="N27" s="184"/>
    </row>
    <row r="28" spans="1:14" x14ac:dyDescent="0.2">
      <c r="B28" s="24"/>
      <c r="C28" s="24"/>
      <c r="D28" s="24"/>
      <c r="E28" s="24"/>
      <c r="K28" s="184"/>
      <c r="L28" s="184"/>
      <c r="M28" s="184"/>
      <c r="N28" s="184"/>
    </row>
    <row r="29" spans="1:14" x14ac:dyDescent="0.2">
      <c r="K29" s="184"/>
      <c r="L29" s="184"/>
      <c r="M29" s="184"/>
    </row>
  </sheetData>
  <mergeCells count="6">
    <mergeCell ref="F4:F6"/>
    <mergeCell ref="A4:A6"/>
    <mergeCell ref="A1:F1"/>
    <mergeCell ref="A2:F2"/>
    <mergeCell ref="B4:C4"/>
    <mergeCell ref="D4:E4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5" firstPageNumber="77" orientation="portrait" useFirstPageNumber="1" r:id="rId1"/>
  <headerFooter>
    <oddHeader>&amp;L&amp;8 PCBS : Palestinian Labour Force Survey 2020 - Annual Report&amp;R&amp;8&amp;K00+000م&amp;K01+000 PCBS: مسح القوى العاملة الفلسطينية 2020 - التقرير السنوي</oddHeader>
    <oddFooter>&amp;C&amp;P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1"/>
  <sheetViews>
    <sheetView rightToLeft="1" topLeftCell="A16" workbookViewId="0">
      <selection activeCell="E29" sqref="E29"/>
    </sheetView>
  </sheetViews>
  <sheetFormatPr defaultRowHeight="14.25" x14ac:dyDescent="0.2"/>
  <cols>
    <col min="1" max="1" width="14.625" customWidth="1"/>
    <col min="2" max="2" width="9.375" customWidth="1"/>
    <col min="3" max="3" width="9" customWidth="1"/>
    <col min="4" max="4" width="17.125" customWidth="1"/>
    <col min="5" max="5" width="12" customWidth="1"/>
    <col min="6" max="6" width="17" customWidth="1"/>
  </cols>
  <sheetData>
    <row r="1" spans="1:14" ht="27" customHeight="1" x14ac:dyDescent="0.2">
      <c r="A1" s="615" t="s">
        <v>304</v>
      </c>
      <c r="B1" s="631"/>
      <c r="C1" s="631"/>
      <c r="D1" s="631"/>
      <c r="E1" s="631"/>
      <c r="F1" s="631"/>
    </row>
    <row r="2" spans="1:14" ht="29.65" customHeight="1" x14ac:dyDescent="0.2">
      <c r="A2" s="616" t="s">
        <v>305</v>
      </c>
      <c r="B2" s="616"/>
      <c r="C2" s="616"/>
      <c r="D2" s="616"/>
      <c r="E2" s="616"/>
      <c r="F2" s="616"/>
    </row>
    <row r="3" spans="1:14" s="157" customFormat="1" ht="6" customHeight="1" x14ac:dyDescent="0.15">
      <c r="A3" s="161"/>
      <c r="B3" s="161"/>
      <c r="C3" s="161"/>
      <c r="D3" s="161"/>
      <c r="E3" s="161"/>
      <c r="F3" s="161"/>
    </row>
    <row r="4" spans="1:14" ht="16.5" customHeight="1" x14ac:dyDescent="0.2">
      <c r="A4" s="696" t="s">
        <v>179</v>
      </c>
      <c r="B4" s="697" t="s">
        <v>107</v>
      </c>
      <c r="C4" s="698"/>
      <c r="D4" s="678" t="s">
        <v>108</v>
      </c>
      <c r="E4" s="679"/>
      <c r="F4" s="650" t="s">
        <v>187</v>
      </c>
      <c r="G4" s="80"/>
    </row>
    <row r="5" spans="1:14" ht="16.5" customHeight="1" x14ac:dyDescent="0.2">
      <c r="A5" s="681"/>
      <c r="B5" s="27" t="s">
        <v>109</v>
      </c>
      <c r="C5" s="107" t="s">
        <v>45</v>
      </c>
      <c r="D5" s="287" t="s">
        <v>245</v>
      </c>
      <c r="E5" s="134" t="s">
        <v>164</v>
      </c>
      <c r="F5" s="694"/>
      <c r="G5" s="80"/>
    </row>
    <row r="6" spans="1:14" ht="16.5" customHeight="1" x14ac:dyDescent="0.2">
      <c r="A6" s="693"/>
      <c r="B6" s="147" t="s">
        <v>156</v>
      </c>
      <c r="C6" s="505" t="s">
        <v>61</v>
      </c>
      <c r="D6" s="506" t="s">
        <v>94</v>
      </c>
      <c r="E6" s="462" t="s">
        <v>9</v>
      </c>
      <c r="F6" s="695"/>
      <c r="G6" s="80"/>
      <c r="I6" s="201"/>
      <c r="J6" s="201"/>
      <c r="K6" s="201"/>
      <c r="L6" s="204"/>
    </row>
    <row r="7" spans="1:14" ht="16.5" customHeight="1" x14ac:dyDescent="0.2">
      <c r="A7" s="122" t="s">
        <v>17</v>
      </c>
      <c r="B7" s="238"/>
      <c r="C7" s="236"/>
      <c r="D7" s="237"/>
      <c r="E7" s="436"/>
      <c r="F7" s="125" t="s">
        <v>24</v>
      </c>
      <c r="G7" s="80"/>
      <c r="I7" s="201"/>
      <c r="J7" s="201"/>
      <c r="K7" s="201"/>
      <c r="L7" s="204"/>
    </row>
    <row r="8" spans="1:14" ht="16.5" customHeight="1" x14ac:dyDescent="0.2">
      <c r="A8" s="395">
        <v>0</v>
      </c>
      <c r="B8" s="200">
        <v>0.2</v>
      </c>
      <c r="C8" s="201">
        <v>0</v>
      </c>
      <c r="D8" s="201">
        <v>0.3</v>
      </c>
      <c r="E8" s="232">
        <v>0.2</v>
      </c>
      <c r="F8" s="398">
        <v>0</v>
      </c>
      <c r="G8" s="80"/>
      <c r="I8" s="201"/>
      <c r="J8" s="201"/>
      <c r="K8" s="201"/>
      <c r="L8" s="204"/>
    </row>
    <row r="9" spans="1:14" ht="16.5" customHeight="1" x14ac:dyDescent="0.2">
      <c r="A9" s="396" t="s">
        <v>68</v>
      </c>
      <c r="B9" s="200">
        <v>7.5</v>
      </c>
      <c r="C9" s="201">
        <v>0</v>
      </c>
      <c r="D9" s="201">
        <v>9.8000000000000007</v>
      </c>
      <c r="E9" s="232">
        <v>7.9</v>
      </c>
      <c r="F9" s="464" t="s">
        <v>66</v>
      </c>
      <c r="G9" s="80"/>
      <c r="I9" s="201"/>
      <c r="J9" s="201"/>
      <c r="K9" s="201"/>
      <c r="L9" s="204"/>
    </row>
    <row r="10" spans="1:14" ht="16.5" customHeight="1" x14ac:dyDescent="0.2">
      <c r="A10" s="397" t="s">
        <v>69</v>
      </c>
      <c r="B10" s="200">
        <v>18.8</v>
      </c>
      <c r="C10" s="201">
        <v>0</v>
      </c>
      <c r="D10" s="201">
        <v>25.7</v>
      </c>
      <c r="E10" s="232">
        <v>20.2</v>
      </c>
      <c r="F10" s="464" t="s">
        <v>67</v>
      </c>
      <c r="G10" s="80"/>
      <c r="I10" s="201"/>
      <c r="J10" s="201"/>
      <c r="K10" s="201"/>
      <c r="L10" s="204"/>
    </row>
    <row r="11" spans="1:14" ht="16.5" customHeight="1" x14ac:dyDescent="0.2">
      <c r="A11" s="397" t="s">
        <v>70</v>
      </c>
      <c r="B11" s="200">
        <v>40.799999999999997</v>
      </c>
      <c r="C11" s="201">
        <v>0</v>
      </c>
      <c r="D11" s="201">
        <v>46.9</v>
      </c>
      <c r="E11" s="232">
        <v>42</v>
      </c>
      <c r="F11" s="464" t="s">
        <v>71</v>
      </c>
      <c r="G11" s="80"/>
      <c r="I11" s="410"/>
      <c r="J11" s="24"/>
      <c r="K11" s="24"/>
      <c r="L11" s="24"/>
      <c r="M11" s="184"/>
      <c r="N11" s="184"/>
    </row>
    <row r="12" spans="1:14" ht="16.5" customHeight="1" x14ac:dyDescent="0.2">
      <c r="A12" s="397" t="s">
        <v>26</v>
      </c>
      <c r="B12" s="200">
        <v>32.700000000000003</v>
      </c>
      <c r="C12" s="201">
        <v>0</v>
      </c>
      <c r="D12" s="201">
        <v>17.3</v>
      </c>
      <c r="E12" s="232">
        <v>29.7</v>
      </c>
      <c r="F12" s="464" t="s">
        <v>27</v>
      </c>
      <c r="G12" s="80"/>
      <c r="K12" s="184"/>
      <c r="L12" s="184"/>
      <c r="M12" s="184"/>
      <c r="N12" s="184"/>
    </row>
    <row r="13" spans="1:14" ht="16.5" customHeight="1" x14ac:dyDescent="0.2">
      <c r="A13" s="187" t="s">
        <v>8</v>
      </c>
      <c r="B13" s="240">
        <f>SUM(B8:B12)</f>
        <v>100</v>
      </c>
      <c r="C13" s="223">
        <f t="shared" ref="C13:D13" si="0">SUM(C8:C12)</f>
        <v>0</v>
      </c>
      <c r="D13" s="223">
        <f t="shared" si="0"/>
        <v>99.999999999999986</v>
      </c>
      <c r="E13" s="241">
        <f>SUM(E8:E12)</f>
        <v>100</v>
      </c>
      <c r="F13" s="131" t="s">
        <v>9</v>
      </c>
      <c r="G13" s="80"/>
      <c r="J13" s="205"/>
      <c r="K13" s="184"/>
      <c r="L13" s="184"/>
      <c r="M13" s="184"/>
      <c r="N13" s="184"/>
    </row>
    <row r="14" spans="1:14" ht="16.5" customHeight="1" x14ac:dyDescent="0.2">
      <c r="A14" s="86" t="s">
        <v>18</v>
      </c>
      <c r="B14" s="238"/>
      <c r="C14" s="236"/>
      <c r="D14" s="237"/>
      <c r="E14" s="436"/>
      <c r="F14" s="34" t="s">
        <v>25</v>
      </c>
      <c r="G14" s="80"/>
      <c r="J14" s="205"/>
      <c r="K14" s="184"/>
      <c r="L14" s="184"/>
      <c r="M14" s="184"/>
      <c r="N14" s="184"/>
    </row>
    <row r="15" spans="1:14" ht="16.5" customHeight="1" x14ac:dyDescent="0.2">
      <c r="A15" s="40">
        <v>0</v>
      </c>
      <c r="B15" s="200">
        <v>1.1000000000000001</v>
      </c>
      <c r="C15" s="201">
        <v>0</v>
      </c>
      <c r="D15" s="201">
        <v>0.9</v>
      </c>
      <c r="E15" s="232">
        <v>1.1000000000000001</v>
      </c>
      <c r="F15" s="43">
        <v>0</v>
      </c>
      <c r="G15" s="80"/>
      <c r="K15" s="184"/>
      <c r="L15" s="184"/>
      <c r="M15" s="184"/>
      <c r="N15" s="184"/>
    </row>
    <row r="16" spans="1:14" ht="16.5" customHeight="1" x14ac:dyDescent="0.2">
      <c r="A16" s="45" t="s">
        <v>68</v>
      </c>
      <c r="B16" s="200">
        <v>5</v>
      </c>
      <c r="C16" s="201">
        <v>0</v>
      </c>
      <c r="D16" s="201">
        <v>8.8000000000000007</v>
      </c>
      <c r="E16" s="232">
        <v>5.0999999999999996</v>
      </c>
      <c r="F16" s="35" t="s">
        <v>66</v>
      </c>
      <c r="G16" s="80"/>
      <c r="K16" s="184"/>
      <c r="L16" s="184"/>
      <c r="M16" s="184"/>
      <c r="N16" s="184"/>
    </row>
    <row r="17" spans="1:14" ht="16.5" customHeight="1" x14ac:dyDescent="0.2">
      <c r="A17" s="37" t="s">
        <v>69</v>
      </c>
      <c r="B17" s="200">
        <v>7.7</v>
      </c>
      <c r="C17" s="201">
        <v>0</v>
      </c>
      <c r="D17" s="201">
        <v>9.4</v>
      </c>
      <c r="E17" s="232">
        <v>7.7</v>
      </c>
      <c r="F17" s="35" t="s">
        <v>67</v>
      </c>
      <c r="G17" s="80"/>
      <c r="K17" s="184"/>
      <c r="L17" s="184"/>
      <c r="M17" s="184"/>
      <c r="N17" s="184"/>
    </row>
    <row r="18" spans="1:14" ht="16.5" customHeight="1" x14ac:dyDescent="0.2">
      <c r="A18" s="37" t="s">
        <v>70</v>
      </c>
      <c r="B18" s="200">
        <v>14.2</v>
      </c>
      <c r="C18" s="201">
        <v>0</v>
      </c>
      <c r="D18" s="201">
        <v>58.7</v>
      </c>
      <c r="E18" s="232">
        <v>14.8</v>
      </c>
      <c r="F18" s="35" t="s">
        <v>71</v>
      </c>
      <c r="G18" s="80"/>
      <c r="K18" s="184"/>
      <c r="L18" s="184"/>
      <c r="M18" s="184"/>
      <c r="N18" s="184"/>
    </row>
    <row r="19" spans="1:14" ht="16.5" customHeight="1" x14ac:dyDescent="0.2">
      <c r="A19" s="37" t="s">
        <v>26</v>
      </c>
      <c r="B19" s="200">
        <v>72</v>
      </c>
      <c r="C19" s="201">
        <v>0</v>
      </c>
      <c r="D19" s="201">
        <v>22.2</v>
      </c>
      <c r="E19" s="232">
        <v>71.3</v>
      </c>
      <c r="F19" s="35" t="s">
        <v>27</v>
      </c>
      <c r="G19" s="80"/>
      <c r="J19" s="205"/>
      <c r="K19" s="184"/>
      <c r="L19" s="184"/>
      <c r="M19" s="184"/>
      <c r="N19" s="184"/>
    </row>
    <row r="20" spans="1:14" ht="16.5" customHeight="1" x14ac:dyDescent="0.2">
      <c r="A20" s="90" t="s">
        <v>8</v>
      </c>
      <c r="B20" s="240">
        <f>SUM(B15:B19)</f>
        <v>100</v>
      </c>
      <c r="C20" s="223">
        <f t="shared" ref="C20" si="1">SUM(C15:C19)</f>
        <v>0</v>
      </c>
      <c r="D20" s="223">
        <f t="shared" ref="D20" si="2">SUM(D15:D19)</f>
        <v>100.00000000000001</v>
      </c>
      <c r="E20" s="241">
        <f t="shared" ref="E20" si="3">SUM(E15:E19)</f>
        <v>100</v>
      </c>
      <c r="F20" s="42" t="s">
        <v>9</v>
      </c>
      <c r="G20" s="80"/>
      <c r="J20" s="205"/>
      <c r="K20" s="184"/>
      <c r="L20" s="184"/>
      <c r="M20" s="184"/>
      <c r="N20" s="184"/>
    </row>
    <row r="21" spans="1:14" ht="16.5" customHeight="1" x14ac:dyDescent="0.2">
      <c r="A21" s="86" t="s">
        <v>12</v>
      </c>
      <c r="B21" s="238"/>
      <c r="C21" s="236"/>
      <c r="D21" s="237"/>
      <c r="E21" s="436"/>
      <c r="F21" s="34" t="s">
        <v>19</v>
      </c>
      <c r="G21" s="80"/>
      <c r="K21" s="184"/>
      <c r="L21" s="184"/>
      <c r="M21" s="184"/>
      <c r="N21" s="184"/>
    </row>
    <row r="22" spans="1:14" ht="16.5" customHeight="1" x14ac:dyDescent="0.2">
      <c r="A22" s="40">
        <v>0</v>
      </c>
      <c r="B22" s="200">
        <v>0.4</v>
      </c>
      <c r="C22" s="201">
        <v>0</v>
      </c>
      <c r="D22" s="201">
        <v>0.3</v>
      </c>
      <c r="E22" s="232">
        <v>0.4</v>
      </c>
      <c r="F22" s="43">
        <v>0</v>
      </c>
      <c r="G22" s="80"/>
      <c r="K22" s="184"/>
      <c r="L22" s="184"/>
      <c r="M22" s="184"/>
      <c r="N22" s="184"/>
    </row>
    <row r="23" spans="1:14" ht="16.5" customHeight="1" x14ac:dyDescent="0.2">
      <c r="A23" s="45" t="s">
        <v>68</v>
      </c>
      <c r="B23" s="200">
        <v>7</v>
      </c>
      <c r="C23" s="201">
        <v>0</v>
      </c>
      <c r="D23" s="201">
        <v>9.8000000000000007</v>
      </c>
      <c r="E23" s="232">
        <v>7.5</v>
      </c>
      <c r="F23" s="35" t="s">
        <v>66</v>
      </c>
      <c r="G23" s="80"/>
      <c r="K23" s="184"/>
      <c r="L23" s="184"/>
      <c r="M23" s="184"/>
      <c r="N23" s="184"/>
    </row>
    <row r="24" spans="1:14" ht="16.5" customHeight="1" x14ac:dyDescent="0.2">
      <c r="A24" s="37" t="s">
        <v>69</v>
      </c>
      <c r="B24" s="200">
        <v>16.7</v>
      </c>
      <c r="C24" s="201">
        <v>0</v>
      </c>
      <c r="D24" s="201">
        <v>25.5</v>
      </c>
      <c r="E24" s="232">
        <v>18.2</v>
      </c>
      <c r="F24" s="35" t="s">
        <v>67</v>
      </c>
      <c r="G24" s="80"/>
      <c r="K24" s="184"/>
      <c r="L24" s="184"/>
      <c r="M24" s="184"/>
      <c r="N24" s="184"/>
    </row>
    <row r="25" spans="1:14" ht="16.5" customHeight="1" x14ac:dyDescent="0.2">
      <c r="A25" s="37" t="s">
        <v>70</v>
      </c>
      <c r="B25" s="200">
        <v>35.700000000000003</v>
      </c>
      <c r="C25" s="201">
        <v>0</v>
      </c>
      <c r="D25" s="201">
        <v>47</v>
      </c>
      <c r="E25" s="232">
        <v>37.6</v>
      </c>
      <c r="F25" s="35" t="s">
        <v>71</v>
      </c>
      <c r="G25" s="82"/>
      <c r="J25" s="205"/>
      <c r="K25" s="184"/>
      <c r="L25" s="184"/>
      <c r="M25" s="184"/>
      <c r="N25" s="184"/>
    </row>
    <row r="26" spans="1:14" ht="16.5" customHeight="1" x14ac:dyDescent="0.2">
      <c r="A26" s="37" t="s">
        <v>26</v>
      </c>
      <c r="B26" s="200">
        <v>40.200000000000003</v>
      </c>
      <c r="C26" s="201">
        <v>0</v>
      </c>
      <c r="D26" s="201">
        <v>17.399999999999999</v>
      </c>
      <c r="E26" s="232">
        <v>36.299999999999997</v>
      </c>
      <c r="F26" s="35" t="s">
        <v>27</v>
      </c>
      <c r="G26" s="82"/>
      <c r="J26" s="205"/>
      <c r="K26" s="184"/>
      <c r="L26" s="184"/>
      <c r="M26" s="184"/>
      <c r="N26" s="184"/>
    </row>
    <row r="27" spans="1:14" ht="16.5" customHeight="1" x14ac:dyDescent="0.2">
      <c r="A27" s="39" t="s">
        <v>8</v>
      </c>
      <c r="B27" s="240">
        <f>SUM(B22:B26)</f>
        <v>100</v>
      </c>
      <c r="C27" s="223">
        <f t="shared" ref="C27" si="4">SUM(C22:C26)</f>
        <v>0</v>
      </c>
      <c r="D27" s="223">
        <f t="shared" ref="D27" si="5">SUM(D22:D26)</f>
        <v>100</v>
      </c>
      <c r="E27" s="241">
        <f t="shared" ref="E27" si="6">SUM(E22:E26)</f>
        <v>100</v>
      </c>
      <c r="F27" s="41" t="s">
        <v>9</v>
      </c>
      <c r="G27" s="1"/>
      <c r="K27" s="184"/>
      <c r="L27" s="184"/>
      <c r="M27" s="184"/>
      <c r="N27" s="184"/>
    </row>
    <row r="28" spans="1:14" ht="12" customHeight="1" x14ac:dyDescent="0.2">
      <c r="B28" s="24"/>
      <c r="C28" s="24"/>
      <c r="D28" s="24"/>
      <c r="E28" s="24"/>
      <c r="G28" s="1"/>
      <c r="K28" s="184"/>
      <c r="L28" s="184"/>
      <c r="M28" s="184"/>
      <c r="N28" s="184"/>
    </row>
    <row r="29" spans="1:14" ht="12" customHeight="1" x14ac:dyDescent="0.2"/>
    <row r="30" spans="1:14" ht="23.25" x14ac:dyDescent="0.2">
      <c r="A30" s="615" t="s">
        <v>321</v>
      </c>
      <c r="B30" s="631"/>
      <c r="C30" s="631"/>
      <c r="D30" s="631"/>
      <c r="E30" s="631"/>
      <c r="F30" s="631"/>
    </row>
    <row r="31" spans="1:14" ht="30.6" customHeight="1" x14ac:dyDescent="0.2">
      <c r="A31" s="616" t="s">
        <v>303</v>
      </c>
      <c r="B31" s="616"/>
      <c r="C31" s="616"/>
      <c r="D31" s="616"/>
      <c r="E31" s="616"/>
      <c r="F31" s="616"/>
    </row>
    <row r="32" spans="1:14" ht="6" customHeight="1" x14ac:dyDescent="0.2">
      <c r="A32" s="172"/>
      <c r="B32" s="172"/>
      <c r="C32" s="172"/>
      <c r="D32" s="172"/>
      <c r="E32" s="172"/>
    </row>
    <row r="33" spans="1:11" ht="16.5" customHeight="1" x14ac:dyDescent="0.2">
      <c r="A33" s="696" t="s">
        <v>239</v>
      </c>
      <c r="B33" s="374" t="s">
        <v>112</v>
      </c>
      <c r="C33" s="8"/>
      <c r="D33" s="450" t="s">
        <v>113</v>
      </c>
      <c r="E33" s="703" t="s">
        <v>140</v>
      </c>
      <c r="F33" s="650"/>
    </row>
    <row r="34" spans="1:11" ht="16.5" customHeight="1" x14ac:dyDescent="0.2">
      <c r="A34" s="681"/>
      <c r="B34" s="337" t="s">
        <v>17</v>
      </c>
      <c r="C34" s="337" t="s">
        <v>18</v>
      </c>
      <c r="D34" s="375" t="s">
        <v>8</v>
      </c>
      <c r="E34" s="704"/>
      <c r="F34" s="651"/>
      <c r="I34" s="201"/>
      <c r="J34" s="201"/>
      <c r="K34" s="204"/>
    </row>
    <row r="35" spans="1:11" ht="16.5" customHeight="1" x14ac:dyDescent="0.2">
      <c r="A35" s="693"/>
      <c r="B35" s="409" t="s">
        <v>24</v>
      </c>
      <c r="C35" s="414" t="s">
        <v>25</v>
      </c>
      <c r="D35" s="106" t="s">
        <v>9</v>
      </c>
      <c r="E35" s="669"/>
      <c r="F35" s="652"/>
      <c r="I35" s="201"/>
      <c r="J35" s="201"/>
      <c r="K35" s="204"/>
    </row>
    <row r="36" spans="1:11" ht="16.5" customHeight="1" x14ac:dyDescent="0.2">
      <c r="A36" s="338">
        <v>0</v>
      </c>
      <c r="B36" s="200">
        <v>0.1</v>
      </c>
      <c r="C36" s="201">
        <v>0.3</v>
      </c>
      <c r="D36" s="204">
        <v>0.1</v>
      </c>
      <c r="E36" s="705">
        <v>0</v>
      </c>
      <c r="F36" s="706"/>
      <c r="I36" s="201"/>
      <c r="J36" s="201"/>
      <c r="K36" s="204"/>
    </row>
    <row r="37" spans="1:11" ht="16.5" customHeight="1" x14ac:dyDescent="0.2">
      <c r="A37" s="45" t="s">
        <v>68</v>
      </c>
      <c r="B37" s="200">
        <v>8</v>
      </c>
      <c r="C37" s="201">
        <v>2</v>
      </c>
      <c r="D37" s="204">
        <v>7.1</v>
      </c>
      <c r="E37" s="699" t="s">
        <v>66</v>
      </c>
      <c r="F37" s="700"/>
      <c r="I37" s="201"/>
      <c r="J37" s="201"/>
      <c r="K37" s="204"/>
    </row>
    <row r="38" spans="1:11" ht="16.5" customHeight="1" x14ac:dyDescent="0.2">
      <c r="A38" s="37" t="s">
        <v>69</v>
      </c>
      <c r="B38" s="200">
        <v>16.100000000000001</v>
      </c>
      <c r="C38" s="201">
        <v>3.3</v>
      </c>
      <c r="D38" s="204">
        <v>14.2</v>
      </c>
      <c r="E38" s="699" t="s">
        <v>67</v>
      </c>
      <c r="F38" s="700"/>
      <c r="I38" s="201"/>
      <c r="J38" s="201"/>
      <c r="K38" s="204"/>
    </row>
    <row r="39" spans="1:11" ht="16.5" customHeight="1" x14ac:dyDescent="0.2">
      <c r="A39" s="37" t="s">
        <v>70</v>
      </c>
      <c r="B39" s="200">
        <v>33.1</v>
      </c>
      <c r="C39" s="201">
        <v>10.1</v>
      </c>
      <c r="D39" s="204">
        <v>29.8</v>
      </c>
      <c r="E39" s="699" t="s">
        <v>71</v>
      </c>
      <c r="F39" s="700"/>
      <c r="I39" s="410"/>
      <c r="J39" s="24"/>
      <c r="K39" s="24"/>
    </row>
    <row r="40" spans="1:11" ht="16.5" customHeight="1" x14ac:dyDescent="0.2">
      <c r="A40" s="37" t="s">
        <v>26</v>
      </c>
      <c r="B40" s="200">
        <v>42.7</v>
      </c>
      <c r="C40" s="201">
        <v>84.3</v>
      </c>
      <c r="D40" s="204">
        <v>48.8</v>
      </c>
      <c r="E40" s="699" t="s">
        <v>27</v>
      </c>
      <c r="F40" s="700"/>
    </row>
    <row r="41" spans="1:11" ht="16.5" customHeight="1" x14ac:dyDescent="0.2">
      <c r="A41" s="39" t="s">
        <v>8</v>
      </c>
      <c r="B41" s="223">
        <v>100</v>
      </c>
      <c r="C41" s="223">
        <v>100</v>
      </c>
      <c r="D41" s="223">
        <v>100</v>
      </c>
      <c r="E41" s="701" t="s">
        <v>9</v>
      </c>
      <c r="F41" s="702"/>
    </row>
  </sheetData>
  <mergeCells count="16">
    <mergeCell ref="E40:F40"/>
    <mergeCell ref="E41:F41"/>
    <mergeCell ref="A4:A6"/>
    <mergeCell ref="F4:F6"/>
    <mergeCell ref="A1:F1"/>
    <mergeCell ref="A2:F2"/>
    <mergeCell ref="B4:C4"/>
    <mergeCell ref="D4:E4"/>
    <mergeCell ref="A30:F30"/>
    <mergeCell ref="A31:F31"/>
    <mergeCell ref="A33:A35"/>
    <mergeCell ref="E33:F35"/>
    <mergeCell ref="E36:F36"/>
    <mergeCell ref="E37:F37"/>
    <mergeCell ref="E38:F38"/>
    <mergeCell ref="E39:F39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78" orientation="portrait" useFirstPageNumber="1" r:id="rId1"/>
  <headerFooter>
    <oddHeader>&amp;L&amp;8 PCBS : Palestinian Labour Force Survey 2020 - Annual Report&amp;R&amp;8&amp;K00+000م&amp;K01+000 PCBS: مسح القوى العاملة الفلسطينية 2020 - التقرير السنوي</oddHeader>
    <oddFooter>&amp;C&amp;P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rightToLeft="1" workbookViewId="0">
      <selection activeCell="B22" sqref="B22"/>
    </sheetView>
  </sheetViews>
  <sheetFormatPr defaultRowHeight="14.25" x14ac:dyDescent="0.2"/>
  <cols>
    <col min="1" max="1" width="20.125" customWidth="1"/>
    <col min="2" max="2" width="10.375" customWidth="1"/>
    <col min="4" max="4" width="11.375" customWidth="1"/>
    <col min="5" max="5" width="25" customWidth="1"/>
  </cols>
  <sheetData>
    <row r="1" spans="1:12" ht="16.149999999999999" customHeight="1" x14ac:dyDescent="0.2">
      <c r="A1" s="615" t="s">
        <v>322</v>
      </c>
      <c r="B1" s="631"/>
      <c r="C1" s="631"/>
      <c r="D1" s="631"/>
      <c r="E1" s="631"/>
    </row>
    <row r="2" spans="1:12" ht="33" customHeight="1" x14ac:dyDescent="0.2">
      <c r="A2" s="616" t="s">
        <v>306</v>
      </c>
      <c r="B2" s="616"/>
      <c r="C2" s="616"/>
      <c r="D2" s="616"/>
      <c r="E2" s="616"/>
    </row>
    <row r="3" spans="1:12" s="159" customFormat="1" ht="6" customHeight="1" x14ac:dyDescent="0.15">
      <c r="A3" s="173"/>
      <c r="B3" s="173"/>
      <c r="C3" s="173"/>
      <c r="D3" s="174"/>
      <c r="E3" s="173"/>
    </row>
    <row r="4" spans="1:12" ht="16.5" customHeight="1" x14ac:dyDescent="0.2">
      <c r="A4" s="696" t="s">
        <v>189</v>
      </c>
      <c r="B4" s="115" t="s">
        <v>112</v>
      </c>
      <c r="C4" s="676" t="s">
        <v>113</v>
      </c>
      <c r="D4" s="677"/>
      <c r="E4" s="636" t="s">
        <v>188</v>
      </c>
      <c r="F4" s="80"/>
      <c r="G4" s="80"/>
      <c r="H4" s="82"/>
      <c r="I4" s="82"/>
      <c r="J4" s="1"/>
      <c r="K4" s="1"/>
    </row>
    <row r="5" spans="1:12" ht="16.5" customHeight="1" x14ac:dyDescent="0.2">
      <c r="A5" s="681"/>
      <c r="B5" s="25" t="s">
        <v>17</v>
      </c>
      <c r="C5" s="27" t="s">
        <v>18</v>
      </c>
      <c r="D5" s="139" t="s">
        <v>8</v>
      </c>
      <c r="E5" s="707"/>
      <c r="F5" s="80"/>
      <c r="G5" s="80"/>
      <c r="H5" s="82"/>
      <c r="I5" s="82"/>
      <c r="J5" s="1"/>
      <c r="K5" s="1"/>
    </row>
    <row r="6" spans="1:12" ht="16.5" customHeight="1" x14ac:dyDescent="0.2">
      <c r="A6" s="693"/>
      <c r="B6" s="137" t="s">
        <v>24</v>
      </c>
      <c r="C6" s="136" t="s">
        <v>25</v>
      </c>
      <c r="D6" s="85" t="s">
        <v>9</v>
      </c>
      <c r="E6" s="708"/>
      <c r="F6" s="80"/>
      <c r="G6" s="80"/>
      <c r="H6" s="201"/>
      <c r="I6" s="201"/>
      <c r="J6" s="204"/>
      <c r="K6" s="1"/>
    </row>
    <row r="7" spans="1:12" ht="16.5" customHeight="1" x14ac:dyDescent="0.2">
      <c r="A7" s="92" t="s">
        <v>34</v>
      </c>
      <c r="B7" s="200"/>
      <c r="C7" s="201"/>
      <c r="D7" s="232"/>
      <c r="E7" s="101" t="s">
        <v>51</v>
      </c>
      <c r="F7" s="80"/>
      <c r="G7" s="80"/>
      <c r="H7" s="201"/>
      <c r="I7" s="201"/>
      <c r="J7" s="204"/>
      <c r="K7" s="1"/>
    </row>
    <row r="8" spans="1:12" ht="16.5" customHeight="1" x14ac:dyDescent="0.2">
      <c r="A8" s="98" t="s">
        <v>114</v>
      </c>
      <c r="B8" s="200">
        <v>7.7</v>
      </c>
      <c r="C8" s="201">
        <v>2.2000000000000002</v>
      </c>
      <c r="D8" s="232">
        <v>6.8</v>
      </c>
      <c r="E8" s="64" t="s">
        <v>118</v>
      </c>
      <c r="F8" s="80"/>
      <c r="G8" s="80"/>
      <c r="H8" s="201"/>
      <c r="I8" s="201"/>
      <c r="J8" s="204"/>
      <c r="K8" s="1"/>
    </row>
    <row r="9" spans="1:12" ht="16.5" customHeight="1" x14ac:dyDescent="0.2">
      <c r="A9" s="98" t="s">
        <v>115</v>
      </c>
      <c r="B9" s="200">
        <v>20.9</v>
      </c>
      <c r="C9" s="201">
        <v>11.7</v>
      </c>
      <c r="D9" s="232">
        <v>19.399999999999999</v>
      </c>
      <c r="E9" s="64" t="s">
        <v>119</v>
      </c>
      <c r="F9" s="80"/>
      <c r="G9" s="80"/>
      <c r="H9" s="201"/>
      <c r="I9" s="201"/>
      <c r="J9" s="204"/>
      <c r="K9" s="1"/>
    </row>
    <row r="10" spans="1:12" ht="16.5" customHeight="1" x14ac:dyDescent="0.2">
      <c r="A10" s="98" t="s">
        <v>116</v>
      </c>
      <c r="B10" s="200">
        <v>67.5</v>
      </c>
      <c r="C10" s="201">
        <v>76.7</v>
      </c>
      <c r="D10" s="232">
        <v>69</v>
      </c>
      <c r="E10" s="64" t="s">
        <v>120</v>
      </c>
      <c r="F10" s="80"/>
      <c r="G10" s="80"/>
      <c r="H10" s="415"/>
      <c r="I10" s="415"/>
      <c r="J10" s="415"/>
      <c r="K10" s="411"/>
      <c r="L10" s="184"/>
    </row>
    <row r="11" spans="1:12" ht="16.5" customHeight="1" x14ac:dyDescent="0.2">
      <c r="A11" s="98" t="s">
        <v>117</v>
      </c>
      <c r="B11" s="200">
        <v>3.9</v>
      </c>
      <c r="C11" s="201">
        <v>9.4</v>
      </c>
      <c r="D11" s="232">
        <v>4.8</v>
      </c>
      <c r="E11" s="64" t="s">
        <v>121</v>
      </c>
      <c r="F11" s="80"/>
      <c r="G11" s="80"/>
      <c r="H11" s="82"/>
      <c r="I11" s="82"/>
      <c r="J11" s="411"/>
      <c r="K11" s="411"/>
      <c r="L11" s="184"/>
    </row>
    <row r="12" spans="1:12" ht="16.5" customHeight="1" x14ac:dyDescent="0.2">
      <c r="A12" s="66" t="s">
        <v>8</v>
      </c>
      <c r="B12" s="240">
        <v>100</v>
      </c>
      <c r="C12" s="223">
        <v>100</v>
      </c>
      <c r="D12" s="241">
        <v>100</v>
      </c>
      <c r="E12" s="67" t="s">
        <v>9</v>
      </c>
      <c r="F12" s="80"/>
      <c r="G12" s="80"/>
      <c r="H12" s="80"/>
      <c r="I12" s="80"/>
      <c r="J12" s="184"/>
      <c r="K12" s="184"/>
      <c r="L12" s="184"/>
    </row>
    <row r="13" spans="1:12" ht="16.5" customHeight="1" x14ac:dyDescent="0.2">
      <c r="A13" s="92" t="s">
        <v>45</v>
      </c>
      <c r="B13" s="200"/>
      <c r="C13" s="201"/>
      <c r="D13" s="232"/>
      <c r="E13" s="101" t="s">
        <v>61</v>
      </c>
      <c r="F13" s="80"/>
      <c r="G13" s="80"/>
      <c r="H13" s="80"/>
      <c r="I13" s="80"/>
      <c r="J13" s="184"/>
      <c r="K13" s="184"/>
      <c r="L13" s="184"/>
    </row>
    <row r="14" spans="1:12" ht="16.5" customHeight="1" x14ac:dyDescent="0.2">
      <c r="A14" s="98" t="s">
        <v>114</v>
      </c>
      <c r="B14" s="200">
        <v>2.9</v>
      </c>
      <c r="C14" s="201">
        <v>1.9</v>
      </c>
      <c r="D14" s="232">
        <v>2.8</v>
      </c>
      <c r="E14" s="64" t="s">
        <v>118</v>
      </c>
      <c r="F14" s="80"/>
      <c r="G14" s="80"/>
      <c r="H14" s="80"/>
      <c r="I14" s="80"/>
      <c r="J14" s="184"/>
      <c r="K14" s="184"/>
      <c r="L14" s="184"/>
    </row>
    <row r="15" spans="1:12" ht="16.5" customHeight="1" x14ac:dyDescent="0.2">
      <c r="A15" s="98" t="s">
        <v>115</v>
      </c>
      <c r="B15" s="200">
        <v>13</v>
      </c>
      <c r="C15" s="201">
        <v>9.1</v>
      </c>
      <c r="D15" s="232">
        <v>12.5</v>
      </c>
      <c r="E15" s="64" t="s">
        <v>119</v>
      </c>
      <c r="F15" s="80"/>
      <c r="G15" s="80"/>
      <c r="H15" s="80"/>
      <c r="I15" s="80"/>
      <c r="J15" s="184"/>
      <c r="K15" s="184"/>
      <c r="L15" s="184"/>
    </row>
    <row r="16" spans="1:12" ht="16.5" customHeight="1" x14ac:dyDescent="0.2">
      <c r="A16" s="98" t="s">
        <v>116</v>
      </c>
      <c r="B16" s="200">
        <v>82.4</v>
      </c>
      <c r="C16" s="201">
        <v>86.2</v>
      </c>
      <c r="D16" s="232">
        <v>83</v>
      </c>
      <c r="E16" s="64" t="s">
        <v>120</v>
      </c>
      <c r="F16" s="80"/>
      <c r="G16" s="80"/>
      <c r="H16" s="80"/>
      <c r="I16" s="80"/>
      <c r="J16" s="184"/>
      <c r="K16" s="184"/>
      <c r="L16" s="184"/>
    </row>
    <row r="17" spans="1:12" ht="16.5" customHeight="1" x14ac:dyDescent="0.2">
      <c r="A17" s="98" t="s">
        <v>117</v>
      </c>
      <c r="B17" s="200">
        <v>1.7</v>
      </c>
      <c r="C17" s="201">
        <v>2.8</v>
      </c>
      <c r="D17" s="232">
        <v>1.7</v>
      </c>
      <c r="E17" s="64" t="s">
        <v>121</v>
      </c>
      <c r="F17" s="80"/>
      <c r="G17" s="80"/>
      <c r="H17" s="80"/>
      <c r="I17" s="80"/>
      <c r="J17" s="184"/>
      <c r="K17" s="184"/>
      <c r="L17" s="184"/>
    </row>
    <row r="18" spans="1:12" ht="16.5" customHeight="1" x14ac:dyDescent="0.2">
      <c r="A18" s="61" t="s">
        <v>8</v>
      </c>
      <c r="B18" s="240">
        <v>100</v>
      </c>
      <c r="C18" s="223">
        <v>100</v>
      </c>
      <c r="D18" s="241">
        <v>100</v>
      </c>
      <c r="E18" s="63" t="s">
        <v>9</v>
      </c>
      <c r="F18" s="80"/>
      <c r="G18" s="80"/>
      <c r="H18" s="80"/>
      <c r="I18" s="80"/>
      <c r="J18" s="184"/>
      <c r="K18" s="184"/>
      <c r="L18" s="184"/>
    </row>
    <row r="19" spans="1:12" ht="16.5" customHeight="1" x14ac:dyDescent="0.2">
      <c r="A19" s="92" t="s">
        <v>165</v>
      </c>
      <c r="B19" s="200"/>
      <c r="C19" s="201"/>
      <c r="D19" s="232"/>
      <c r="E19" s="101" t="s">
        <v>167</v>
      </c>
      <c r="F19" s="80"/>
      <c r="G19" s="80"/>
      <c r="H19" s="80"/>
      <c r="I19" s="80"/>
      <c r="J19" s="184"/>
      <c r="K19" s="184"/>
      <c r="L19" s="184"/>
    </row>
    <row r="20" spans="1:12" ht="16.5" customHeight="1" x14ac:dyDescent="0.2">
      <c r="A20" s="98" t="s">
        <v>114</v>
      </c>
      <c r="B20" s="200">
        <v>6.5</v>
      </c>
      <c r="C20" s="201">
        <v>2.1</v>
      </c>
      <c r="D20" s="232">
        <v>5.8</v>
      </c>
      <c r="E20" s="64" t="s">
        <v>118</v>
      </c>
      <c r="F20" s="80"/>
      <c r="G20" s="80"/>
      <c r="H20" s="80"/>
      <c r="I20" s="80"/>
      <c r="J20" s="184"/>
      <c r="K20" s="184"/>
      <c r="L20" s="184"/>
    </row>
    <row r="21" spans="1:12" ht="16.5" customHeight="1" x14ac:dyDescent="0.2">
      <c r="A21" s="98" t="s">
        <v>115</v>
      </c>
      <c r="B21" s="200">
        <v>19</v>
      </c>
      <c r="C21" s="201">
        <v>11.1</v>
      </c>
      <c r="D21" s="232">
        <v>17.8</v>
      </c>
      <c r="E21" s="64" t="s">
        <v>119</v>
      </c>
      <c r="F21" s="80"/>
      <c r="G21" s="80"/>
      <c r="H21" s="80"/>
      <c r="I21" s="80"/>
      <c r="J21" s="184"/>
      <c r="K21" s="184"/>
      <c r="L21" s="184"/>
    </row>
    <row r="22" spans="1:12" ht="16.5" customHeight="1" x14ac:dyDescent="0.2">
      <c r="A22" s="98" t="s">
        <v>116</v>
      </c>
      <c r="B22" s="200">
        <v>71.099999999999994</v>
      </c>
      <c r="C22" s="201">
        <v>78.7</v>
      </c>
      <c r="D22" s="232">
        <v>72.3</v>
      </c>
      <c r="E22" s="64" t="s">
        <v>120</v>
      </c>
      <c r="F22" s="80"/>
      <c r="G22" s="80"/>
      <c r="H22" s="80"/>
      <c r="I22" s="80"/>
      <c r="J22" s="184"/>
      <c r="K22" s="184"/>
      <c r="L22" s="184"/>
    </row>
    <row r="23" spans="1:12" ht="16.5" customHeight="1" x14ac:dyDescent="0.2">
      <c r="A23" s="98" t="s">
        <v>117</v>
      </c>
      <c r="B23" s="200">
        <v>3.4</v>
      </c>
      <c r="C23" s="201">
        <v>8.1</v>
      </c>
      <c r="D23" s="232">
        <v>4.0999999999999996</v>
      </c>
      <c r="E23" s="64" t="s">
        <v>121</v>
      </c>
      <c r="F23" s="80"/>
      <c r="G23" s="80"/>
      <c r="H23" s="80"/>
      <c r="I23" s="80"/>
      <c r="J23" s="184"/>
      <c r="K23" s="184"/>
      <c r="L23" s="184"/>
    </row>
    <row r="24" spans="1:12" ht="16.5" customHeight="1" x14ac:dyDescent="0.2">
      <c r="A24" s="61" t="s">
        <v>8</v>
      </c>
      <c r="B24" s="240">
        <v>100</v>
      </c>
      <c r="C24" s="223">
        <v>100</v>
      </c>
      <c r="D24" s="241">
        <v>100</v>
      </c>
      <c r="E24" s="63" t="s">
        <v>9</v>
      </c>
      <c r="F24" s="80"/>
      <c r="G24" s="80"/>
      <c r="H24" s="80"/>
      <c r="I24" s="80"/>
      <c r="J24" s="184"/>
      <c r="K24" s="184"/>
      <c r="L24" s="184"/>
    </row>
    <row r="25" spans="1:12" ht="16.149999999999999" customHeight="1" x14ac:dyDescent="0.2">
      <c r="A25" s="80"/>
      <c r="B25" s="242"/>
      <c r="C25" s="242"/>
      <c r="D25" s="242"/>
      <c r="E25" s="80"/>
      <c r="F25" s="80"/>
      <c r="G25" s="80"/>
      <c r="H25" s="80"/>
      <c r="I25" s="80"/>
    </row>
    <row r="26" spans="1:12" ht="16.149999999999999" customHeight="1" x14ac:dyDescent="0.2"/>
    <row r="27" spans="1:12" ht="16.149999999999999" customHeight="1" x14ac:dyDescent="0.2"/>
  </sheetData>
  <mergeCells count="5">
    <mergeCell ref="A4:A6"/>
    <mergeCell ref="C4:D4"/>
    <mergeCell ref="E4:E6"/>
    <mergeCell ref="A1:E1"/>
    <mergeCell ref="A2:E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79" orientation="portrait" useFirstPageNumber="1" r:id="rId1"/>
  <headerFooter>
    <oddHeader>&amp;L&amp;8 PCBS : Palestinian Labour Force Survey 2020 - Annual Report&amp;R&amp;8&amp;K00+000م&amp;K01+000 PCBS: مسح القوى العاملة الفلسطينية 2020 - التقرير السنوي</oddHeader>
    <oddFooter>&amp;C&amp;P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4"/>
  <sheetViews>
    <sheetView rightToLeft="1" workbookViewId="0">
      <selection activeCell="A4" sqref="A4:A6"/>
    </sheetView>
  </sheetViews>
  <sheetFormatPr defaultRowHeight="14.25" x14ac:dyDescent="0.2"/>
  <cols>
    <col min="1" max="1" width="24.375" customWidth="1"/>
    <col min="2" max="3" width="6.125" customWidth="1"/>
    <col min="4" max="4" width="8.25" customWidth="1"/>
    <col min="5" max="5" width="6.375" customWidth="1"/>
    <col min="6" max="6" width="35.25" customWidth="1"/>
    <col min="8" max="8" width="9" customWidth="1"/>
  </cols>
  <sheetData>
    <row r="1" spans="1:15" ht="27" customHeight="1" x14ac:dyDescent="0.2">
      <c r="A1" s="615" t="s">
        <v>328</v>
      </c>
      <c r="B1" s="615"/>
      <c r="C1" s="615"/>
      <c r="D1" s="615"/>
      <c r="E1" s="615"/>
      <c r="F1" s="615"/>
    </row>
    <row r="2" spans="1:15" ht="30" customHeight="1" x14ac:dyDescent="0.2">
      <c r="A2" s="616" t="s">
        <v>307</v>
      </c>
      <c r="B2" s="616"/>
      <c r="C2" s="616"/>
      <c r="D2" s="616"/>
      <c r="E2" s="616"/>
      <c r="F2" s="616"/>
    </row>
    <row r="3" spans="1:15" s="159" customFormat="1" ht="6" customHeight="1" x14ac:dyDescent="0.15">
      <c r="A3" s="175"/>
      <c r="B3" s="166"/>
      <c r="C3" s="166"/>
      <c r="D3" s="166"/>
      <c r="E3" s="166"/>
      <c r="F3" s="175"/>
    </row>
    <row r="4" spans="1:15" ht="16.5" customHeight="1" x14ac:dyDescent="0.2">
      <c r="A4" s="709" t="s">
        <v>190</v>
      </c>
      <c r="B4" s="329" t="s">
        <v>107</v>
      </c>
      <c r="C4" s="335"/>
      <c r="D4" s="678" t="s">
        <v>108</v>
      </c>
      <c r="E4" s="679"/>
      <c r="F4" s="650" t="s">
        <v>191</v>
      </c>
    </row>
    <row r="5" spans="1:15" ht="16.5" customHeight="1" x14ac:dyDescent="0.2">
      <c r="A5" s="618"/>
      <c r="B5" s="451" t="s">
        <v>109</v>
      </c>
      <c r="C5" s="452" t="s">
        <v>110</v>
      </c>
      <c r="D5" s="453" t="s">
        <v>245</v>
      </c>
      <c r="E5" s="454" t="s">
        <v>8</v>
      </c>
      <c r="F5" s="637"/>
    </row>
    <row r="6" spans="1:15" ht="27" customHeight="1" x14ac:dyDescent="0.2">
      <c r="A6" s="619"/>
      <c r="B6" s="504" t="s">
        <v>51</v>
      </c>
      <c r="C6" s="353" t="s">
        <v>61</v>
      </c>
      <c r="D6" s="356" t="s">
        <v>94</v>
      </c>
      <c r="E6" s="522" t="s">
        <v>9</v>
      </c>
      <c r="F6" s="609"/>
    </row>
    <row r="7" spans="1:15" ht="16.5" customHeight="1" x14ac:dyDescent="0.25">
      <c r="A7" s="249" t="s">
        <v>17</v>
      </c>
      <c r="B7" s="371"/>
      <c r="C7" s="372"/>
      <c r="D7" s="372"/>
      <c r="E7" s="239"/>
      <c r="F7" s="123" t="s">
        <v>24</v>
      </c>
      <c r="I7" s="1"/>
      <c r="J7" s="1"/>
      <c r="K7" s="1"/>
      <c r="L7" s="1"/>
    </row>
    <row r="8" spans="1:15" ht="16.5" customHeight="1" x14ac:dyDescent="0.2">
      <c r="A8" s="246" t="s">
        <v>122</v>
      </c>
      <c r="B8" s="200">
        <v>4.4000000000000004</v>
      </c>
      <c r="C8" s="201">
        <v>2</v>
      </c>
      <c r="D8" s="201">
        <v>1.4</v>
      </c>
      <c r="E8" s="232">
        <v>3.4</v>
      </c>
      <c r="F8" s="68" t="s">
        <v>129</v>
      </c>
      <c r="I8" s="201"/>
      <c r="J8" s="201"/>
      <c r="K8" s="201"/>
      <c r="L8" s="204"/>
    </row>
    <row r="9" spans="1:15" ht="23.25" customHeight="1" x14ac:dyDescent="0.2">
      <c r="A9" s="246" t="s">
        <v>123</v>
      </c>
      <c r="B9" s="200">
        <v>22.6</v>
      </c>
      <c r="C9" s="201">
        <v>33.299999999999997</v>
      </c>
      <c r="D9" s="201">
        <v>2.7</v>
      </c>
      <c r="E9" s="232">
        <v>22.1</v>
      </c>
      <c r="F9" s="68" t="s">
        <v>252</v>
      </c>
      <c r="I9" s="201"/>
      <c r="J9" s="201"/>
      <c r="K9" s="201"/>
      <c r="L9" s="204"/>
    </row>
    <row r="10" spans="1:15" ht="16.5" customHeight="1" x14ac:dyDescent="0.2">
      <c r="A10" s="246" t="s">
        <v>124</v>
      </c>
      <c r="B10" s="200">
        <v>19.3</v>
      </c>
      <c r="C10" s="201">
        <v>27</v>
      </c>
      <c r="D10" s="201">
        <v>4.4000000000000004</v>
      </c>
      <c r="E10" s="232">
        <v>18.8</v>
      </c>
      <c r="F10" s="68" t="s">
        <v>251</v>
      </c>
      <c r="I10" s="201"/>
      <c r="J10" s="201"/>
      <c r="K10" s="201"/>
      <c r="L10" s="204"/>
      <c r="M10" s="184"/>
      <c r="N10" s="184"/>
      <c r="O10" s="184"/>
    </row>
    <row r="11" spans="1:15" ht="16.5" customHeight="1" x14ac:dyDescent="0.2">
      <c r="A11" s="246" t="s">
        <v>125</v>
      </c>
      <c r="B11" s="200">
        <v>4</v>
      </c>
      <c r="C11" s="201">
        <v>1.1000000000000001</v>
      </c>
      <c r="D11" s="201">
        <v>0.5</v>
      </c>
      <c r="E11" s="232">
        <v>2.8</v>
      </c>
      <c r="F11" s="68" t="s">
        <v>132</v>
      </c>
      <c r="I11" s="201"/>
      <c r="J11" s="201"/>
      <c r="K11" s="201"/>
      <c r="L11" s="204"/>
      <c r="M11" s="184"/>
      <c r="N11" s="184"/>
      <c r="O11" s="184"/>
    </row>
    <row r="12" spans="1:15" ht="16.5" customHeight="1" x14ac:dyDescent="0.2">
      <c r="A12" s="246" t="s">
        <v>126</v>
      </c>
      <c r="B12" s="200">
        <v>20.7</v>
      </c>
      <c r="C12" s="201">
        <v>10.1</v>
      </c>
      <c r="D12" s="201">
        <v>44.8</v>
      </c>
      <c r="E12" s="232">
        <v>21.8</v>
      </c>
      <c r="F12" s="68" t="s">
        <v>133</v>
      </c>
      <c r="I12" s="201"/>
      <c r="J12" s="201"/>
      <c r="K12" s="201"/>
      <c r="L12" s="204"/>
      <c r="M12" s="184"/>
      <c r="N12" s="184"/>
      <c r="O12" s="184"/>
    </row>
    <row r="13" spans="1:15" ht="16.5" customHeight="1" x14ac:dyDescent="0.2">
      <c r="A13" s="246" t="s">
        <v>127</v>
      </c>
      <c r="B13" s="200">
        <v>11.7</v>
      </c>
      <c r="C13" s="201">
        <v>9.6999999999999993</v>
      </c>
      <c r="D13" s="201">
        <v>9</v>
      </c>
      <c r="E13" s="232">
        <v>10.8</v>
      </c>
      <c r="F13" s="68" t="s">
        <v>134</v>
      </c>
      <c r="I13" s="201"/>
      <c r="J13" s="201"/>
      <c r="K13" s="201"/>
      <c r="L13" s="204"/>
      <c r="M13" s="184"/>
      <c r="N13" s="184"/>
      <c r="O13" s="184"/>
    </row>
    <row r="14" spans="1:15" ht="16.5" customHeight="1" x14ac:dyDescent="0.2">
      <c r="A14" s="247" t="s">
        <v>128</v>
      </c>
      <c r="B14" s="200">
        <v>17.3</v>
      </c>
      <c r="C14" s="201">
        <v>16.8</v>
      </c>
      <c r="D14" s="201">
        <v>37.200000000000003</v>
      </c>
      <c r="E14" s="232">
        <v>20.3</v>
      </c>
      <c r="F14" s="68" t="s">
        <v>135</v>
      </c>
      <c r="I14" s="201"/>
      <c r="J14" s="201"/>
      <c r="K14" s="201"/>
      <c r="L14" s="204"/>
      <c r="M14" s="184"/>
      <c r="N14" s="184"/>
      <c r="O14" s="184"/>
    </row>
    <row r="15" spans="1:15" ht="16.5" customHeight="1" x14ac:dyDescent="0.2">
      <c r="A15" s="249" t="s">
        <v>8</v>
      </c>
      <c r="B15" s="240">
        <f>SUM(B8:B14)</f>
        <v>100</v>
      </c>
      <c r="C15" s="223">
        <f t="shared" ref="C15:E15" si="0">SUM(C8:C14)</f>
        <v>100</v>
      </c>
      <c r="D15" s="223">
        <f t="shared" si="0"/>
        <v>100</v>
      </c>
      <c r="E15" s="241">
        <f t="shared" si="0"/>
        <v>99.999999999999986</v>
      </c>
      <c r="F15" s="102" t="s">
        <v>9</v>
      </c>
      <c r="I15" s="410"/>
      <c r="J15" s="410"/>
      <c r="K15" s="410"/>
      <c r="L15" s="410"/>
      <c r="M15" s="184"/>
      <c r="N15" s="184"/>
      <c r="O15" s="184"/>
    </row>
    <row r="16" spans="1:15" ht="16.5" customHeight="1" x14ac:dyDescent="0.25">
      <c r="A16" s="92" t="s">
        <v>18</v>
      </c>
      <c r="B16" s="371"/>
      <c r="C16" s="372"/>
      <c r="D16" s="372"/>
      <c r="E16" s="239"/>
      <c r="F16" s="53" t="s">
        <v>25</v>
      </c>
      <c r="I16" s="1"/>
      <c r="J16" s="1"/>
      <c r="K16" s="411"/>
      <c r="L16" s="411"/>
      <c r="M16" s="184"/>
      <c r="N16" s="184"/>
      <c r="O16" s="184"/>
    </row>
    <row r="17" spans="1:15" ht="16.5" customHeight="1" x14ac:dyDescent="0.2">
      <c r="A17" s="60" t="s">
        <v>122</v>
      </c>
      <c r="B17" s="200">
        <v>5.4</v>
      </c>
      <c r="C17" s="201">
        <v>4</v>
      </c>
      <c r="D17" s="201">
        <v>0.7</v>
      </c>
      <c r="E17" s="232">
        <v>5</v>
      </c>
      <c r="F17" s="215" t="s">
        <v>129</v>
      </c>
      <c r="K17" s="184"/>
      <c r="L17" s="184"/>
      <c r="M17" s="184"/>
      <c r="N17" s="184"/>
      <c r="O17" s="184"/>
    </row>
    <row r="18" spans="1:15" ht="22.5" customHeight="1" x14ac:dyDescent="0.2">
      <c r="A18" s="60" t="s">
        <v>123</v>
      </c>
      <c r="B18" s="200">
        <v>63.7</v>
      </c>
      <c r="C18" s="201">
        <v>80.3</v>
      </c>
      <c r="D18" s="201">
        <v>28.2</v>
      </c>
      <c r="E18" s="232">
        <v>66.900000000000006</v>
      </c>
      <c r="F18" s="215" t="s">
        <v>252</v>
      </c>
      <c r="K18" s="184"/>
      <c r="L18" s="184"/>
      <c r="M18" s="184"/>
      <c r="N18" s="184"/>
      <c r="O18" s="184"/>
    </row>
    <row r="19" spans="1:15" ht="16.5" customHeight="1" x14ac:dyDescent="0.2">
      <c r="A19" s="60" t="s">
        <v>124</v>
      </c>
      <c r="B19" s="200">
        <v>12.3</v>
      </c>
      <c r="C19" s="201">
        <v>6</v>
      </c>
      <c r="D19" s="201">
        <v>21.3</v>
      </c>
      <c r="E19" s="232">
        <v>11</v>
      </c>
      <c r="F19" s="215" t="s">
        <v>251</v>
      </c>
      <c r="K19" s="184"/>
      <c r="L19" s="184"/>
      <c r="M19" s="184"/>
      <c r="N19" s="184"/>
      <c r="O19" s="184"/>
    </row>
    <row r="20" spans="1:15" ht="16.5" customHeight="1" x14ac:dyDescent="0.2">
      <c r="A20" s="60" t="s">
        <v>125</v>
      </c>
      <c r="B20" s="200">
        <v>6.2</v>
      </c>
      <c r="C20" s="201">
        <v>0.3</v>
      </c>
      <c r="D20" s="201">
        <v>0</v>
      </c>
      <c r="E20" s="232">
        <v>4.9000000000000004</v>
      </c>
      <c r="F20" s="215" t="s">
        <v>132</v>
      </c>
      <c r="K20" s="184"/>
      <c r="L20" s="184"/>
      <c r="M20" s="184"/>
      <c r="N20" s="184"/>
      <c r="O20" s="184"/>
    </row>
    <row r="21" spans="1:15" ht="16.5" customHeight="1" x14ac:dyDescent="0.2">
      <c r="A21" s="60" t="s">
        <v>126</v>
      </c>
      <c r="B21" s="200">
        <v>3.9</v>
      </c>
      <c r="C21" s="201">
        <v>5</v>
      </c>
      <c r="D21" s="201">
        <v>8.3000000000000007</v>
      </c>
      <c r="E21" s="232">
        <v>4.2</v>
      </c>
      <c r="F21" s="215" t="s">
        <v>133</v>
      </c>
      <c r="K21" s="184"/>
      <c r="L21" s="184"/>
      <c r="M21" s="184"/>
      <c r="N21" s="184"/>
      <c r="O21" s="184"/>
    </row>
    <row r="22" spans="1:15" ht="16.5" customHeight="1" x14ac:dyDescent="0.2">
      <c r="A22" s="60" t="s">
        <v>127</v>
      </c>
      <c r="B22" s="200">
        <v>2.6</v>
      </c>
      <c r="C22" s="201">
        <v>0.3</v>
      </c>
      <c r="D22" s="201">
        <v>1.9</v>
      </c>
      <c r="E22" s="232">
        <v>2.1</v>
      </c>
      <c r="F22" s="215" t="s">
        <v>134</v>
      </c>
      <c r="K22" s="184"/>
      <c r="L22" s="184"/>
      <c r="M22" s="184"/>
      <c r="N22" s="184"/>
      <c r="O22" s="184"/>
    </row>
    <row r="23" spans="1:15" ht="16.5" customHeight="1" x14ac:dyDescent="0.2">
      <c r="A23" s="65" t="s">
        <v>128</v>
      </c>
      <c r="B23" s="200">
        <v>5.9</v>
      </c>
      <c r="C23" s="201">
        <v>4.0999999999999996</v>
      </c>
      <c r="D23" s="201">
        <v>39.6</v>
      </c>
      <c r="E23" s="232">
        <v>5.9</v>
      </c>
      <c r="F23" s="215" t="s">
        <v>135</v>
      </c>
      <c r="K23" s="184"/>
      <c r="L23" s="184"/>
      <c r="M23" s="184"/>
      <c r="N23" s="184"/>
      <c r="O23" s="184"/>
    </row>
    <row r="24" spans="1:15" ht="16.5" customHeight="1" x14ac:dyDescent="0.2">
      <c r="A24" s="61" t="s">
        <v>8</v>
      </c>
      <c r="B24" s="240">
        <f>SUM(B17:B23)</f>
        <v>100.00000000000001</v>
      </c>
      <c r="C24" s="223">
        <f t="shared" ref="C24" si="1">SUM(C17:C23)</f>
        <v>99.999999999999986</v>
      </c>
      <c r="D24" s="223">
        <f t="shared" ref="D24" si="2">SUM(D17:D23)</f>
        <v>100</v>
      </c>
      <c r="E24" s="241">
        <f t="shared" ref="E24" si="3">SUM(E17:E23)</f>
        <v>100.00000000000001</v>
      </c>
      <c r="F24" s="54" t="s">
        <v>9</v>
      </c>
      <c r="K24" s="184"/>
      <c r="L24" s="184"/>
      <c r="M24" s="184"/>
      <c r="N24" s="184"/>
      <c r="O24" s="184"/>
    </row>
    <row r="25" spans="1:15" ht="16.5" customHeight="1" x14ac:dyDescent="0.25">
      <c r="A25" s="92" t="s">
        <v>12</v>
      </c>
      <c r="B25" s="371"/>
      <c r="C25" s="372"/>
      <c r="D25" s="372"/>
      <c r="E25" s="239"/>
      <c r="F25" s="53" t="s">
        <v>19</v>
      </c>
      <c r="K25" s="184"/>
      <c r="L25" s="184"/>
      <c r="M25" s="184"/>
      <c r="N25" s="184"/>
      <c r="O25" s="184"/>
    </row>
    <row r="26" spans="1:15" ht="16.5" customHeight="1" x14ac:dyDescent="0.2">
      <c r="A26" s="60" t="s">
        <v>122</v>
      </c>
      <c r="B26" s="200">
        <v>4.5999999999999996</v>
      </c>
      <c r="C26" s="201">
        <v>2.2999999999999998</v>
      </c>
      <c r="D26" s="201">
        <v>1.3</v>
      </c>
      <c r="E26" s="232">
        <v>3.6</v>
      </c>
      <c r="F26" s="215" t="s">
        <v>129</v>
      </c>
      <c r="K26" s="184"/>
      <c r="L26" s="184"/>
      <c r="M26" s="184"/>
      <c r="N26" s="184"/>
      <c r="O26" s="184"/>
    </row>
    <row r="27" spans="1:15" ht="25.5" customHeight="1" x14ac:dyDescent="0.2">
      <c r="A27" s="60" t="s">
        <v>123</v>
      </c>
      <c r="B27" s="200">
        <v>30.5</v>
      </c>
      <c r="C27" s="201">
        <v>40.1</v>
      </c>
      <c r="D27" s="201">
        <v>3</v>
      </c>
      <c r="E27" s="232">
        <v>29.2</v>
      </c>
      <c r="F27" s="215" t="s">
        <v>252</v>
      </c>
      <c r="K27" s="184"/>
      <c r="L27" s="184"/>
      <c r="M27" s="184"/>
      <c r="N27" s="184"/>
      <c r="O27" s="184"/>
    </row>
    <row r="28" spans="1:15" ht="16.5" customHeight="1" x14ac:dyDescent="0.2">
      <c r="A28" s="60" t="s">
        <v>124</v>
      </c>
      <c r="B28" s="200">
        <v>17.899999999999999</v>
      </c>
      <c r="C28" s="201">
        <v>23.9</v>
      </c>
      <c r="D28" s="201">
        <v>4.5999999999999996</v>
      </c>
      <c r="E28" s="232">
        <v>17.600000000000001</v>
      </c>
      <c r="F28" s="215" t="s">
        <v>251</v>
      </c>
      <c r="K28" s="184"/>
      <c r="L28" s="184"/>
      <c r="M28" s="184"/>
      <c r="N28" s="184"/>
      <c r="O28" s="184"/>
    </row>
    <row r="29" spans="1:15" ht="16.5" customHeight="1" x14ac:dyDescent="0.2">
      <c r="A29" s="60" t="s">
        <v>125</v>
      </c>
      <c r="B29" s="200">
        <v>4.5</v>
      </c>
      <c r="C29" s="201">
        <v>1</v>
      </c>
      <c r="D29" s="201">
        <v>0.5</v>
      </c>
      <c r="E29" s="232">
        <v>3.1</v>
      </c>
      <c r="F29" s="215" t="s">
        <v>132</v>
      </c>
      <c r="K29" s="184"/>
      <c r="L29" s="184"/>
      <c r="M29" s="184"/>
      <c r="N29" s="184"/>
      <c r="O29" s="184"/>
    </row>
    <row r="30" spans="1:15" ht="16.5" customHeight="1" x14ac:dyDescent="0.2">
      <c r="A30" s="60" t="s">
        <v>126</v>
      </c>
      <c r="B30" s="200">
        <v>17.5</v>
      </c>
      <c r="C30" s="201">
        <v>9.4</v>
      </c>
      <c r="D30" s="201">
        <v>44.3</v>
      </c>
      <c r="E30" s="232">
        <v>19.100000000000001</v>
      </c>
      <c r="F30" s="215" t="s">
        <v>133</v>
      </c>
      <c r="K30" s="184"/>
      <c r="L30" s="184"/>
      <c r="M30" s="184"/>
      <c r="N30" s="184"/>
      <c r="O30" s="184"/>
    </row>
    <row r="31" spans="1:15" ht="16.5" customHeight="1" x14ac:dyDescent="0.2">
      <c r="A31" s="60" t="s">
        <v>127</v>
      </c>
      <c r="B31" s="200">
        <v>9.9</v>
      </c>
      <c r="C31" s="201">
        <v>8.4</v>
      </c>
      <c r="D31" s="201">
        <v>8.9</v>
      </c>
      <c r="E31" s="232">
        <v>9.4</v>
      </c>
      <c r="F31" s="215" t="s">
        <v>134</v>
      </c>
      <c r="K31" s="184"/>
      <c r="L31" s="184"/>
      <c r="M31" s="184"/>
      <c r="N31" s="184"/>
      <c r="O31" s="184"/>
    </row>
    <row r="32" spans="1:15" ht="16.5" customHeight="1" x14ac:dyDescent="0.2">
      <c r="A32" s="65" t="s">
        <v>128</v>
      </c>
      <c r="B32" s="200">
        <v>15.1</v>
      </c>
      <c r="C32" s="201">
        <v>14.9</v>
      </c>
      <c r="D32" s="201">
        <v>37.4</v>
      </c>
      <c r="E32" s="232">
        <v>18</v>
      </c>
      <c r="F32" s="215" t="s">
        <v>135</v>
      </c>
      <c r="K32" s="184"/>
      <c r="L32" s="184"/>
      <c r="M32" s="184"/>
      <c r="N32" s="184"/>
      <c r="O32" s="184"/>
    </row>
    <row r="33" spans="1:15" ht="16.5" customHeight="1" x14ac:dyDescent="0.2">
      <c r="A33" s="46" t="s">
        <v>8</v>
      </c>
      <c r="B33" s="240">
        <f>SUM(B26:B32)</f>
        <v>100</v>
      </c>
      <c r="C33" s="223">
        <f t="shared" ref="C33" si="4">SUM(C26:C32)</f>
        <v>100.00000000000001</v>
      </c>
      <c r="D33" s="223">
        <f t="shared" ref="D33" si="5">SUM(D26:D32)</f>
        <v>100</v>
      </c>
      <c r="E33" s="241">
        <f t="shared" ref="E33" si="6">SUM(E26:E32)</f>
        <v>100</v>
      </c>
      <c r="F33" s="54" t="s">
        <v>9</v>
      </c>
      <c r="K33" s="184"/>
      <c r="L33" s="184"/>
      <c r="M33" s="184"/>
      <c r="N33" s="184"/>
      <c r="O33" s="184"/>
    </row>
    <row r="34" spans="1:15" x14ac:dyDescent="0.2">
      <c r="B34" s="24"/>
      <c r="C34" s="24"/>
      <c r="D34" s="24"/>
      <c r="E34" s="24"/>
      <c r="K34" s="184"/>
      <c r="L34" s="184"/>
      <c r="M34" s="184"/>
      <c r="N34" s="184"/>
    </row>
  </sheetData>
  <mergeCells count="5">
    <mergeCell ref="A1:F1"/>
    <mergeCell ref="A2:F2"/>
    <mergeCell ref="A4:A6"/>
    <mergeCell ref="F4:F6"/>
    <mergeCell ref="D4:E4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5" firstPageNumber="80" orientation="portrait" useFirstPageNumber="1" r:id="rId1"/>
  <headerFooter>
    <oddHeader>&amp;L&amp;8 PCBS : Palestinian Labour Force Survey 2020 - Annual Report&amp;R&amp;8&amp;K00+000م&amp;K01+000 PCBS: مسح القوى العاملة الفلسطينية 2020 - التقرير السنوي</oddHeader>
    <oddFooter>&amp;C&amp;P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0"/>
  <sheetViews>
    <sheetView rightToLeft="1" view="pageBreakPreview" zoomScaleSheetLayoutView="100" workbookViewId="0">
      <selection activeCell="G14" sqref="G14"/>
    </sheetView>
  </sheetViews>
  <sheetFormatPr defaultRowHeight="14.25" x14ac:dyDescent="0.2"/>
  <cols>
    <col min="1" max="1" width="14.125" customWidth="1"/>
    <col min="2" max="2" width="9.375" customWidth="1"/>
    <col min="3" max="3" width="10.375" customWidth="1"/>
    <col min="4" max="4" width="7.375" customWidth="1"/>
    <col min="5" max="5" width="9.75" customWidth="1"/>
    <col min="6" max="6" width="12.125" customWidth="1"/>
    <col min="7" max="7" width="8" customWidth="1"/>
    <col min="8" max="8" width="5.625" bestFit="1" customWidth="1"/>
    <col min="9" max="9" width="20" bestFit="1" customWidth="1"/>
  </cols>
  <sheetData>
    <row r="1" spans="1:19" ht="16.149999999999999" customHeight="1" x14ac:dyDescent="0.2">
      <c r="A1" s="615" t="s">
        <v>338</v>
      </c>
      <c r="B1" s="715"/>
      <c r="C1" s="715"/>
      <c r="D1" s="715"/>
      <c r="E1" s="715"/>
      <c r="F1" s="715"/>
      <c r="G1" s="715"/>
      <c r="H1" s="715"/>
      <c r="I1" s="715"/>
    </row>
    <row r="2" spans="1:19" ht="28.15" customHeight="1" x14ac:dyDescent="0.2">
      <c r="A2" s="616" t="s">
        <v>337</v>
      </c>
      <c r="B2" s="616"/>
      <c r="C2" s="616"/>
      <c r="D2" s="616"/>
      <c r="E2" s="616"/>
      <c r="F2" s="616"/>
      <c r="G2" s="616"/>
      <c r="H2" s="616"/>
      <c r="I2" s="616"/>
    </row>
    <row r="3" spans="1:19" s="159" customFormat="1" ht="6" customHeight="1" x14ac:dyDescent="0.15">
      <c r="A3" s="167"/>
      <c r="B3" s="167"/>
      <c r="C3" s="167"/>
      <c r="D3" s="167"/>
      <c r="E3" s="167"/>
      <c r="F3" s="167"/>
      <c r="G3" s="167"/>
      <c r="H3" s="167"/>
      <c r="I3" s="167"/>
    </row>
    <row r="4" spans="1:19" ht="16.5" customHeight="1" x14ac:dyDescent="0.2">
      <c r="A4" s="712" t="s">
        <v>208</v>
      </c>
      <c r="B4" s="710" t="s">
        <v>210</v>
      </c>
      <c r="C4" s="711"/>
      <c r="D4" s="711"/>
      <c r="E4" s="711"/>
      <c r="F4" s="716" t="s">
        <v>211</v>
      </c>
      <c r="G4" s="716"/>
      <c r="H4" s="717"/>
      <c r="I4" s="636" t="s">
        <v>209</v>
      </c>
    </row>
    <row r="5" spans="1:19" ht="36" customHeight="1" x14ac:dyDescent="0.2">
      <c r="A5" s="713"/>
      <c r="B5" s="218" t="s">
        <v>95</v>
      </c>
      <c r="C5" s="218" t="s">
        <v>97</v>
      </c>
      <c r="D5" s="218" t="s">
        <v>99</v>
      </c>
      <c r="E5" s="218" t="s">
        <v>101</v>
      </c>
      <c r="F5" s="218" t="s">
        <v>103</v>
      </c>
      <c r="G5" s="218" t="s">
        <v>105</v>
      </c>
      <c r="H5" s="134" t="s">
        <v>8</v>
      </c>
      <c r="I5" s="637"/>
    </row>
    <row r="6" spans="1:19" ht="43.5" customHeight="1" x14ac:dyDescent="0.2">
      <c r="A6" s="714"/>
      <c r="B6" s="509" t="s">
        <v>96</v>
      </c>
      <c r="C6" s="509" t="s">
        <v>98</v>
      </c>
      <c r="D6" s="509" t="s">
        <v>212</v>
      </c>
      <c r="E6" s="509" t="s">
        <v>102</v>
      </c>
      <c r="F6" s="509" t="s">
        <v>104</v>
      </c>
      <c r="G6" s="509" t="s">
        <v>106</v>
      </c>
      <c r="H6" s="351" t="s">
        <v>9</v>
      </c>
      <c r="I6" s="609"/>
    </row>
    <row r="7" spans="1:19" ht="16.5" customHeight="1" x14ac:dyDescent="0.2">
      <c r="A7" s="249" t="s">
        <v>17</v>
      </c>
      <c r="B7" s="238"/>
      <c r="C7" s="236"/>
      <c r="D7" s="236"/>
      <c r="E7" s="236"/>
      <c r="F7" s="236"/>
      <c r="G7" s="236"/>
      <c r="H7" s="148"/>
      <c r="I7" s="317" t="s">
        <v>24</v>
      </c>
      <c r="K7" s="201"/>
      <c r="L7" s="201"/>
      <c r="M7" s="201"/>
      <c r="N7" s="201"/>
      <c r="O7" s="201"/>
      <c r="P7" s="201"/>
      <c r="Q7" s="410"/>
    </row>
    <row r="8" spans="1:19" ht="16.5" customHeight="1" x14ac:dyDescent="0.2">
      <c r="A8" s="246" t="s">
        <v>78</v>
      </c>
      <c r="B8" s="569">
        <v>10.4</v>
      </c>
      <c r="C8" s="570">
        <v>13.4</v>
      </c>
      <c r="D8" s="570">
        <v>26.5</v>
      </c>
      <c r="E8" s="570">
        <v>22.7</v>
      </c>
      <c r="F8" s="571">
        <v>5.3</v>
      </c>
      <c r="G8" s="566">
        <v>21.7</v>
      </c>
      <c r="H8" s="220">
        <f t="shared" ref="H8:H19" si="0">SUM(B8:G8)</f>
        <v>100</v>
      </c>
      <c r="I8" s="68" t="s">
        <v>136</v>
      </c>
      <c r="J8" s="24"/>
      <c r="K8" s="201"/>
      <c r="L8" s="201"/>
      <c r="M8" s="201"/>
      <c r="N8" s="201"/>
      <c r="O8" s="201"/>
      <c r="P8" s="201"/>
      <c r="Q8" s="410"/>
    </row>
    <row r="9" spans="1:19" ht="16.5" customHeight="1" x14ac:dyDescent="0.2">
      <c r="A9" s="186" t="s">
        <v>244</v>
      </c>
      <c r="B9" s="569">
        <v>26.1</v>
      </c>
      <c r="C9" s="570">
        <v>9.9</v>
      </c>
      <c r="D9" s="570">
        <v>14.4</v>
      </c>
      <c r="E9" s="570">
        <v>16.3</v>
      </c>
      <c r="F9" s="571">
        <v>4.5999999999999996</v>
      </c>
      <c r="G9" s="566">
        <v>28.7</v>
      </c>
      <c r="H9" s="220">
        <f t="shared" si="0"/>
        <v>100</v>
      </c>
      <c r="I9" s="394" t="s">
        <v>246</v>
      </c>
      <c r="J9" s="24"/>
      <c r="K9" s="201"/>
      <c r="L9" s="201"/>
      <c r="M9" s="201"/>
      <c r="N9" s="201"/>
      <c r="O9" s="201"/>
      <c r="P9" s="201"/>
      <c r="Q9" s="410"/>
    </row>
    <row r="10" spans="1:19" ht="16.5" customHeight="1" x14ac:dyDescent="0.2">
      <c r="A10" s="246" t="s">
        <v>79</v>
      </c>
      <c r="B10" s="569">
        <v>7.5</v>
      </c>
      <c r="C10" s="570">
        <v>12.3</v>
      </c>
      <c r="D10" s="570">
        <v>18.8</v>
      </c>
      <c r="E10" s="570">
        <v>25.7</v>
      </c>
      <c r="F10" s="571">
        <v>5.4</v>
      </c>
      <c r="G10" s="566">
        <v>30.3</v>
      </c>
      <c r="H10" s="220">
        <f t="shared" si="0"/>
        <v>100</v>
      </c>
      <c r="I10" s="68" t="s">
        <v>137</v>
      </c>
      <c r="J10" s="24"/>
      <c r="K10" s="201"/>
      <c r="L10" s="201"/>
      <c r="M10" s="201"/>
      <c r="N10" s="201"/>
      <c r="O10" s="201"/>
      <c r="P10" s="201"/>
      <c r="Q10" s="410"/>
      <c r="R10" s="184"/>
      <c r="S10" s="184"/>
    </row>
    <row r="11" spans="1:19" ht="16.5" customHeight="1" x14ac:dyDescent="0.2">
      <c r="A11" s="246" t="s">
        <v>80</v>
      </c>
      <c r="B11" s="569">
        <v>5.8</v>
      </c>
      <c r="C11" s="570">
        <v>16.5</v>
      </c>
      <c r="D11" s="570">
        <v>21.4</v>
      </c>
      <c r="E11" s="570">
        <v>23.9</v>
      </c>
      <c r="F11" s="571">
        <v>7.1</v>
      </c>
      <c r="G11" s="566">
        <v>25.3</v>
      </c>
      <c r="H11" s="220">
        <f t="shared" si="0"/>
        <v>99.999999999999986</v>
      </c>
      <c r="I11" s="68" t="s">
        <v>138</v>
      </c>
      <c r="J11" s="24"/>
      <c r="K11" s="201"/>
      <c r="L11" s="201"/>
      <c r="M11" s="201"/>
      <c r="N11" s="201"/>
      <c r="O11" s="201"/>
      <c r="P11" s="201"/>
      <c r="Q11" s="410"/>
      <c r="R11" s="184"/>
      <c r="S11" s="184"/>
    </row>
    <row r="12" spans="1:19" ht="16.5" customHeight="1" x14ac:dyDescent="0.2">
      <c r="A12" s="246" t="s">
        <v>38</v>
      </c>
      <c r="B12" s="569">
        <v>6.6</v>
      </c>
      <c r="C12" s="570">
        <v>18</v>
      </c>
      <c r="D12" s="570">
        <v>28.9</v>
      </c>
      <c r="E12" s="570">
        <v>21.8</v>
      </c>
      <c r="F12" s="571">
        <v>3.6</v>
      </c>
      <c r="G12" s="566">
        <v>21.1</v>
      </c>
      <c r="H12" s="220">
        <f t="shared" si="0"/>
        <v>100</v>
      </c>
      <c r="I12" s="68" t="s">
        <v>168</v>
      </c>
      <c r="J12" s="24"/>
      <c r="K12" s="201"/>
      <c r="L12" s="201"/>
      <c r="M12" s="201"/>
      <c r="N12" s="201"/>
      <c r="O12" s="201"/>
      <c r="P12" s="201"/>
      <c r="Q12" s="410"/>
      <c r="R12" s="184"/>
      <c r="S12" s="184"/>
    </row>
    <row r="13" spans="1:19" ht="16.5" customHeight="1" x14ac:dyDescent="0.2">
      <c r="A13" s="246" t="s">
        <v>39</v>
      </c>
      <c r="B13" s="569">
        <v>2.8</v>
      </c>
      <c r="C13" s="570">
        <v>35.9</v>
      </c>
      <c r="D13" s="570">
        <v>23.1</v>
      </c>
      <c r="E13" s="570">
        <v>12.7</v>
      </c>
      <c r="F13" s="571">
        <v>6.8</v>
      </c>
      <c r="G13" s="566">
        <v>18.7</v>
      </c>
      <c r="H13" s="220">
        <f t="shared" si="0"/>
        <v>100</v>
      </c>
      <c r="I13" s="68" t="s">
        <v>55</v>
      </c>
      <c r="J13" s="24"/>
      <c r="K13" s="201"/>
      <c r="L13" s="201"/>
      <c r="M13" s="201"/>
      <c r="N13" s="201"/>
      <c r="O13" s="201"/>
      <c r="P13" s="201"/>
      <c r="Q13" s="410"/>
      <c r="R13" s="184"/>
      <c r="S13" s="184"/>
    </row>
    <row r="14" spans="1:19" ht="16.5" customHeight="1" x14ac:dyDescent="0.2">
      <c r="A14" s="246" t="s">
        <v>40</v>
      </c>
      <c r="B14" s="569">
        <v>5.7</v>
      </c>
      <c r="C14" s="570">
        <v>14.9</v>
      </c>
      <c r="D14" s="570">
        <v>23.9</v>
      </c>
      <c r="E14" s="570">
        <v>18.5</v>
      </c>
      <c r="F14" s="571">
        <v>6.8</v>
      </c>
      <c r="G14" s="566">
        <v>30.2</v>
      </c>
      <c r="H14" s="220">
        <f t="shared" si="0"/>
        <v>100</v>
      </c>
      <c r="I14" s="68" t="s">
        <v>56</v>
      </c>
      <c r="J14" s="24"/>
      <c r="K14" s="201"/>
      <c r="L14" s="201"/>
      <c r="M14" s="201"/>
      <c r="N14" s="201"/>
      <c r="O14" s="201"/>
      <c r="P14" s="201"/>
      <c r="Q14" s="410"/>
      <c r="R14" s="184"/>
      <c r="S14" s="184"/>
    </row>
    <row r="15" spans="1:19" ht="16.5" customHeight="1" x14ac:dyDescent="0.2">
      <c r="A15" s="246" t="s">
        <v>41</v>
      </c>
      <c r="B15" s="569">
        <v>30.5</v>
      </c>
      <c r="C15" s="570">
        <v>14.8</v>
      </c>
      <c r="D15" s="570">
        <v>7.3</v>
      </c>
      <c r="E15" s="570">
        <v>16.7</v>
      </c>
      <c r="F15" s="571">
        <v>4.5999999999999996</v>
      </c>
      <c r="G15" s="566">
        <v>26.1</v>
      </c>
      <c r="H15" s="220">
        <f t="shared" si="0"/>
        <v>100</v>
      </c>
      <c r="I15" s="68" t="s">
        <v>57</v>
      </c>
      <c r="J15" s="24"/>
      <c r="K15" s="201"/>
      <c r="L15" s="201"/>
      <c r="M15" s="201"/>
      <c r="N15" s="201"/>
      <c r="O15" s="201"/>
      <c r="P15" s="201"/>
      <c r="Q15" s="410"/>
      <c r="R15" s="184"/>
      <c r="S15" s="184"/>
    </row>
    <row r="16" spans="1:19" ht="16.5" customHeight="1" x14ac:dyDescent="0.2">
      <c r="A16" s="246" t="s">
        <v>42</v>
      </c>
      <c r="B16" s="569">
        <v>1.3</v>
      </c>
      <c r="C16" s="570">
        <v>14.9</v>
      </c>
      <c r="D16" s="570">
        <v>24.6</v>
      </c>
      <c r="E16" s="570">
        <v>29.3</v>
      </c>
      <c r="F16" s="571">
        <v>8.9</v>
      </c>
      <c r="G16" s="566">
        <v>21</v>
      </c>
      <c r="H16" s="220">
        <f t="shared" si="0"/>
        <v>100</v>
      </c>
      <c r="I16" s="68" t="s">
        <v>58</v>
      </c>
      <c r="J16" s="24"/>
      <c r="K16" s="201"/>
      <c r="L16" s="201"/>
      <c r="M16" s="201"/>
      <c r="N16" s="201"/>
      <c r="O16" s="201"/>
      <c r="P16" s="201"/>
      <c r="Q16" s="410"/>
      <c r="R16" s="184"/>
      <c r="S16" s="184"/>
    </row>
    <row r="17" spans="1:19" ht="16.5" customHeight="1" x14ac:dyDescent="0.2">
      <c r="A17" s="246" t="s">
        <v>81</v>
      </c>
      <c r="B17" s="569">
        <v>2</v>
      </c>
      <c r="C17" s="570">
        <v>20.7</v>
      </c>
      <c r="D17" s="570">
        <v>26.8</v>
      </c>
      <c r="E17" s="570">
        <v>24.2</v>
      </c>
      <c r="F17" s="571">
        <v>4.8</v>
      </c>
      <c r="G17" s="566">
        <v>21.5</v>
      </c>
      <c r="H17" s="220">
        <f t="shared" si="0"/>
        <v>100</v>
      </c>
      <c r="I17" s="68" t="s">
        <v>139</v>
      </c>
      <c r="J17" s="24"/>
      <c r="K17" s="201"/>
      <c r="L17" s="201"/>
      <c r="M17" s="201"/>
      <c r="N17" s="201"/>
      <c r="O17" s="201"/>
      <c r="P17" s="201"/>
      <c r="Q17" s="410"/>
      <c r="R17" s="184"/>
      <c r="S17" s="184"/>
    </row>
    <row r="18" spans="1:19" ht="16.5" customHeight="1" x14ac:dyDescent="0.2">
      <c r="A18" s="246" t="s">
        <v>44</v>
      </c>
      <c r="B18" s="569">
        <v>5.3</v>
      </c>
      <c r="C18" s="570">
        <v>17.7</v>
      </c>
      <c r="D18" s="570">
        <v>30</v>
      </c>
      <c r="E18" s="570">
        <v>25.7</v>
      </c>
      <c r="F18" s="571">
        <v>4.5999999999999996</v>
      </c>
      <c r="G18" s="566">
        <v>16.7</v>
      </c>
      <c r="H18" s="220">
        <f t="shared" si="0"/>
        <v>100</v>
      </c>
      <c r="I18" s="68" t="s">
        <v>60</v>
      </c>
      <c r="J18" s="24"/>
      <c r="K18" s="204"/>
      <c r="L18" s="204"/>
      <c r="M18" s="204"/>
      <c r="N18" s="204"/>
      <c r="O18" s="204"/>
      <c r="P18" s="204"/>
      <c r="Q18" s="410"/>
      <c r="R18" s="184"/>
      <c r="S18" s="184"/>
    </row>
    <row r="19" spans="1:19" ht="16.5" customHeight="1" x14ac:dyDescent="0.2">
      <c r="A19" s="507" t="s">
        <v>8</v>
      </c>
      <c r="B19" s="572">
        <v>6.3</v>
      </c>
      <c r="C19" s="573">
        <v>16.399999999999999</v>
      </c>
      <c r="D19" s="573">
        <v>24.9</v>
      </c>
      <c r="E19" s="573">
        <v>23.8</v>
      </c>
      <c r="F19" s="574">
        <v>6</v>
      </c>
      <c r="G19" s="568">
        <v>22.6</v>
      </c>
      <c r="H19" s="241">
        <f t="shared" si="0"/>
        <v>100</v>
      </c>
      <c r="I19" s="508" t="s">
        <v>9</v>
      </c>
      <c r="J19" s="24"/>
      <c r="K19" s="368"/>
      <c r="L19" s="368"/>
      <c r="M19" s="368"/>
      <c r="N19" s="368"/>
      <c r="O19" s="368"/>
      <c r="P19" s="368"/>
      <c r="Q19" s="410"/>
      <c r="R19" s="184"/>
      <c r="S19" s="184"/>
    </row>
    <row r="20" spans="1:19" ht="16.5" customHeight="1" x14ac:dyDescent="0.2">
      <c r="A20" s="92" t="s">
        <v>207</v>
      </c>
      <c r="B20" s="201"/>
      <c r="C20" s="201"/>
      <c r="D20" s="201"/>
      <c r="E20" s="201"/>
      <c r="F20" s="201"/>
      <c r="G20" s="201"/>
      <c r="H20" s="220"/>
      <c r="I20" s="214" t="s">
        <v>25</v>
      </c>
      <c r="J20" s="24"/>
      <c r="K20" s="201"/>
      <c r="L20" s="201"/>
      <c r="M20" s="201"/>
      <c r="N20" s="201"/>
      <c r="O20" s="201"/>
      <c r="P20" s="201"/>
      <c r="Q20" s="410"/>
      <c r="R20" s="184"/>
      <c r="S20" s="184"/>
    </row>
    <row r="21" spans="1:19" ht="16.5" customHeight="1" x14ac:dyDescent="0.2">
      <c r="A21" s="60" t="s">
        <v>78</v>
      </c>
      <c r="B21" s="566">
        <v>2.9</v>
      </c>
      <c r="C21" s="562">
        <v>7.5</v>
      </c>
      <c r="D21" s="562">
        <v>0</v>
      </c>
      <c r="E21" s="562">
        <v>17.8</v>
      </c>
      <c r="F21" s="562">
        <v>0.7</v>
      </c>
      <c r="G21" s="562">
        <v>71.099999999999994</v>
      </c>
      <c r="H21" s="220">
        <f>SUM(B21:G21)</f>
        <v>100</v>
      </c>
      <c r="I21" s="215" t="s">
        <v>136</v>
      </c>
      <c r="J21" s="24"/>
      <c r="K21" s="201"/>
      <c r="L21" s="201"/>
      <c r="M21" s="201"/>
      <c r="N21" s="201"/>
      <c r="O21" s="201"/>
      <c r="P21" s="201"/>
      <c r="Q21" s="410"/>
      <c r="R21" s="184"/>
      <c r="S21" s="184"/>
    </row>
    <row r="22" spans="1:19" ht="16.5" customHeight="1" x14ac:dyDescent="0.2">
      <c r="A22" s="38" t="s">
        <v>244</v>
      </c>
      <c r="B22" s="566">
        <v>19.600000000000001</v>
      </c>
      <c r="C22" s="562">
        <v>10.4</v>
      </c>
      <c r="D22" s="562">
        <v>0.4</v>
      </c>
      <c r="E22" s="562">
        <v>15.9</v>
      </c>
      <c r="F22" s="562">
        <v>2</v>
      </c>
      <c r="G22" s="562">
        <v>51.7</v>
      </c>
      <c r="H22" s="220">
        <f t="shared" ref="H22:H45" si="1">SUM(B22:G22)</f>
        <v>100</v>
      </c>
      <c r="I22" s="49" t="s">
        <v>246</v>
      </c>
      <c r="J22" s="24"/>
      <c r="K22" s="201"/>
      <c r="L22" s="201"/>
      <c r="M22" s="201"/>
      <c r="N22" s="201"/>
      <c r="O22" s="201"/>
      <c r="P22" s="201"/>
      <c r="Q22" s="410"/>
      <c r="R22" s="184"/>
      <c r="S22" s="184"/>
    </row>
    <row r="23" spans="1:19" ht="16.5" customHeight="1" x14ac:dyDescent="0.2">
      <c r="A23" s="60" t="s">
        <v>79</v>
      </c>
      <c r="B23" s="566">
        <v>4.2</v>
      </c>
      <c r="C23" s="562">
        <v>17.2</v>
      </c>
      <c r="D23" s="562">
        <v>0.3</v>
      </c>
      <c r="E23" s="562">
        <v>13.8</v>
      </c>
      <c r="F23" s="562">
        <v>2</v>
      </c>
      <c r="G23" s="562">
        <v>62.5</v>
      </c>
      <c r="H23" s="220">
        <f t="shared" si="1"/>
        <v>100</v>
      </c>
      <c r="I23" s="215" t="s">
        <v>137</v>
      </c>
      <c r="J23" s="24"/>
      <c r="K23" s="201"/>
      <c r="L23" s="201"/>
      <c r="M23" s="201"/>
      <c r="N23" s="201"/>
      <c r="O23" s="201"/>
      <c r="P23" s="201"/>
      <c r="Q23" s="410"/>
      <c r="R23" s="184"/>
      <c r="S23" s="184"/>
    </row>
    <row r="24" spans="1:19" ht="16.5" customHeight="1" x14ac:dyDescent="0.2">
      <c r="A24" s="60" t="s">
        <v>80</v>
      </c>
      <c r="B24" s="566">
        <v>16.3</v>
      </c>
      <c r="C24" s="562">
        <v>9.1</v>
      </c>
      <c r="D24" s="562">
        <v>0.6</v>
      </c>
      <c r="E24" s="562">
        <v>11.1</v>
      </c>
      <c r="F24" s="562">
        <v>3</v>
      </c>
      <c r="G24" s="562">
        <v>59.9</v>
      </c>
      <c r="H24" s="220">
        <f t="shared" si="1"/>
        <v>100</v>
      </c>
      <c r="I24" s="215" t="s">
        <v>138</v>
      </c>
      <c r="J24" s="24"/>
      <c r="K24" s="201"/>
      <c r="L24" s="201"/>
      <c r="M24" s="201"/>
      <c r="N24" s="201"/>
      <c r="O24" s="201"/>
      <c r="P24" s="201"/>
      <c r="Q24" s="410"/>
      <c r="R24" s="184"/>
      <c r="S24" s="184"/>
    </row>
    <row r="25" spans="1:19" ht="16.5" customHeight="1" x14ac:dyDescent="0.2">
      <c r="A25" s="60" t="s">
        <v>38</v>
      </c>
      <c r="B25" s="566">
        <v>16</v>
      </c>
      <c r="C25" s="562">
        <v>13.3</v>
      </c>
      <c r="D25" s="562">
        <v>1.9</v>
      </c>
      <c r="E25" s="562">
        <v>8.5</v>
      </c>
      <c r="F25" s="562">
        <v>1.4</v>
      </c>
      <c r="G25" s="562">
        <v>58.9</v>
      </c>
      <c r="H25" s="220">
        <f t="shared" si="1"/>
        <v>100</v>
      </c>
      <c r="I25" s="215" t="s">
        <v>168</v>
      </c>
      <c r="J25" s="24"/>
      <c r="K25" s="201"/>
      <c r="L25" s="201"/>
      <c r="M25" s="201"/>
      <c r="N25" s="201"/>
      <c r="O25" s="201"/>
      <c r="P25" s="201"/>
      <c r="Q25" s="410"/>
      <c r="R25" s="184"/>
      <c r="S25" s="184"/>
    </row>
    <row r="26" spans="1:19" ht="16.5" customHeight="1" x14ac:dyDescent="0.2">
      <c r="A26" s="60" t="s">
        <v>39</v>
      </c>
      <c r="B26" s="566">
        <v>2</v>
      </c>
      <c r="C26" s="562">
        <v>14</v>
      </c>
      <c r="D26" s="562">
        <v>0</v>
      </c>
      <c r="E26" s="562">
        <v>21.2</v>
      </c>
      <c r="F26" s="562">
        <v>0.8</v>
      </c>
      <c r="G26" s="562">
        <v>62</v>
      </c>
      <c r="H26" s="220">
        <f t="shared" si="1"/>
        <v>100</v>
      </c>
      <c r="I26" s="215" t="s">
        <v>55</v>
      </c>
      <c r="J26" s="24"/>
      <c r="K26" s="201"/>
      <c r="L26" s="201"/>
      <c r="M26" s="201"/>
      <c r="N26" s="201"/>
      <c r="O26" s="201"/>
      <c r="P26" s="201"/>
      <c r="Q26" s="410"/>
      <c r="R26" s="184"/>
      <c r="S26" s="184"/>
    </row>
    <row r="27" spans="1:19" ht="16.5" customHeight="1" x14ac:dyDescent="0.2">
      <c r="A27" s="60" t="s">
        <v>40</v>
      </c>
      <c r="B27" s="566">
        <v>5.3</v>
      </c>
      <c r="C27" s="562">
        <v>3.3</v>
      </c>
      <c r="D27" s="562">
        <v>1.3</v>
      </c>
      <c r="E27" s="562">
        <v>5</v>
      </c>
      <c r="F27" s="562">
        <v>11.9</v>
      </c>
      <c r="G27" s="562">
        <v>73.2</v>
      </c>
      <c r="H27" s="220">
        <f t="shared" si="1"/>
        <v>100</v>
      </c>
      <c r="I27" s="215" t="s">
        <v>56</v>
      </c>
      <c r="J27" s="24"/>
      <c r="K27" s="201"/>
      <c r="L27" s="201"/>
      <c r="M27" s="201"/>
      <c r="N27" s="201"/>
      <c r="O27" s="201"/>
      <c r="P27" s="201"/>
      <c r="Q27" s="410"/>
      <c r="R27" s="184"/>
      <c r="S27" s="184"/>
    </row>
    <row r="28" spans="1:19" ht="16.5" customHeight="1" x14ac:dyDescent="0.2">
      <c r="A28" s="60" t="s">
        <v>41</v>
      </c>
      <c r="B28" s="566">
        <v>27.4</v>
      </c>
      <c r="C28" s="562">
        <v>10.5</v>
      </c>
      <c r="D28" s="562">
        <v>0</v>
      </c>
      <c r="E28" s="562">
        <v>6.4</v>
      </c>
      <c r="F28" s="562">
        <v>0.9</v>
      </c>
      <c r="G28" s="562">
        <v>54.8</v>
      </c>
      <c r="H28" s="220">
        <f t="shared" si="1"/>
        <v>100</v>
      </c>
      <c r="I28" s="215" t="s">
        <v>57</v>
      </c>
      <c r="J28" s="24"/>
      <c r="K28" s="201"/>
      <c r="L28" s="201"/>
      <c r="M28" s="201"/>
      <c r="N28" s="201"/>
      <c r="O28" s="201"/>
      <c r="P28" s="201"/>
      <c r="Q28" s="410"/>
      <c r="R28" s="184"/>
      <c r="S28" s="184"/>
    </row>
    <row r="29" spans="1:19" ht="16.5" customHeight="1" x14ac:dyDescent="0.2">
      <c r="A29" s="60" t="s">
        <v>42</v>
      </c>
      <c r="B29" s="566">
        <v>1.8</v>
      </c>
      <c r="C29" s="562">
        <v>5.4</v>
      </c>
      <c r="D29" s="562">
        <v>2.9</v>
      </c>
      <c r="E29" s="562">
        <v>7.8</v>
      </c>
      <c r="F29" s="562">
        <v>1.3</v>
      </c>
      <c r="G29" s="562">
        <v>80.8</v>
      </c>
      <c r="H29" s="220">
        <f t="shared" si="1"/>
        <v>100</v>
      </c>
      <c r="I29" s="215" t="s">
        <v>58</v>
      </c>
      <c r="J29" s="24"/>
      <c r="K29" s="201"/>
      <c r="L29" s="201"/>
      <c r="M29" s="201"/>
      <c r="N29" s="201"/>
      <c r="O29" s="201"/>
      <c r="P29" s="201"/>
      <c r="Q29" s="410"/>
      <c r="R29" s="184"/>
      <c r="S29" s="184"/>
    </row>
    <row r="30" spans="1:19" ht="16.5" customHeight="1" x14ac:dyDescent="0.2">
      <c r="A30" s="60" t="s">
        <v>81</v>
      </c>
      <c r="B30" s="566">
        <v>1.7</v>
      </c>
      <c r="C30" s="562">
        <v>3.8</v>
      </c>
      <c r="D30" s="562">
        <v>0</v>
      </c>
      <c r="E30" s="562">
        <v>14.2</v>
      </c>
      <c r="F30" s="562">
        <v>1.6</v>
      </c>
      <c r="G30" s="562">
        <v>78.7</v>
      </c>
      <c r="H30" s="220">
        <f t="shared" si="1"/>
        <v>100</v>
      </c>
      <c r="I30" s="215" t="s">
        <v>139</v>
      </c>
      <c r="J30" s="24"/>
      <c r="K30" s="201"/>
      <c r="L30" s="201"/>
      <c r="M30" s="201"/>
      <c r="N30" s="201"/>
      <c r="O30" s="201"/>
      <c r="P30" s="201"/>
      <c r="Q30" s="410"/>
      <c r="R30" s="184"/>
      <c r="S30" s="184"/>
    </row>
    <row r="31" spans="1:19" ht="16.5" customHeight="1" x14ac:dyDescent="0.2">
      <c r="A31" s="60" t="s">
        <v>44</v>
      </c>
      <c r="B31" s="566">
        <v>8.4</v>
      </c>
      <c r="C31" s="562">
        <v>8.1999999999999993</v>
      </c>
      <c r="D31" s="562">
        <v>0</v>
      </c>
      <c r="E31" s="562">
        <v>9.1</v>
      </c>
      <c r="F31" s="562">
        <v>1.1000000000000001</v>
      </c>
      <c r="G31" s="562">
        <v>73.2</v>
      </c>
      <c r="H31" s="220">
        <f t="shared" si="1"/>
        <v>100</v>
      </c>
      <c r="I31" s="215" t="s">
        <v>60</v>
      </c>
      <c r="J31" s="24"/>
      <c r="K31" s="204"/>
      <c r="L31" s="204"/>
      <c r="M31" s="204"/>
      <c r="N31" s="204"/>
      <c r="O31" s="204"/>
      <c r="P31" s="204"/>
      <c r="Q31" s="410"/>
      <c r="R31" s="184"/>
      <c r="S31" s="184"/>
    </row>
    <row r="32" spans="1:19" ht="16.5" customHeight="1" x14ac:dyDescent="0.2">
      <c r="A32" s="212" t="s">
        <v>8</v>
      </c>
      <c r="B32" s="564">
        <v>8.1999999999999993</v>
      </c>
      <c r="C32" s="564">
        <v>8.1</v>
      </c>
      <c r="D32" s="564">
        <v>0.7</v>
      </c>
      <c r="E32" s="564">
        <v>10.5</v>
      </c>
      <c r="F32" s="564">
        <v>3.1</v>
      </c>
      <c r="G32" s="564">
        <v>69.400000000000006</v>
      </c>
      <c r="H32" s="220">
        <f t="shared" si="1"/>
        <v>100</v>
      </c>
      <c r="I32" s="216" t="s">
        <v>9</v>
      </c>
      <c r="J32" s="24"/>
      <c r="K32" s="368"/>
      <c r="L32" s="368"/>
      <c r="M32" s="368"/>
      <c r="N32" s="368"/>
      <c r="O32" s="368"/>
      <c r="P32" s="368"/>
      <c r="Q32" s="410"/>
      <c r="R32" s="184"/>
      <c r="S32" s="184"/>
    </row>
    <row r="33" spans="1:19" ht="16.5" customHeight="1" x14ac:dyDescent="0.2">
      <c r="A33" s="69" t="s">
        <v>12</v>
      </c>
      <c r="B33" s="238"/>
      <c r="C33" s="236"/>
      <c r="D33" s="236"/>
      <c r="E33" s="236"/>
      <c r="F33" s="236"/>
      <c r="G33" s="236"/>
      <c r="H33" s="561"/>
      <c r="I33" s="214" t="s">
        <v>19</v>
      </c>
      <c r="J33" s="24"/>
      <c r="K33" s="201"/>
      <c r="L33" s="201"/>
      <c r="M33" s="201"/>
      <c r="N33" s="201"/>
      <c r="O33" s="201"/>
      <c r="P33" s="201"/>
      <c r="Q33" s="410"/>
      <c r="R33" s="184"/>
      <c r="S33" s="184"/>
    </row>
    <row r="34" spans="1:19" ht="16.5" customHeight="1" x14ac:dyDescent="0.2">
      <c r="A34" s="246" t="s">
        <v>78</v>
      </c>
      <c r="B34" s="565">
        <v>9.6</v>
      </c>
      <c r="C34" s="566">
        <v>12.8</v>
      </c>
      <c r="D34" s="566">
        <v>23.6</v>
      </c>
      <c r="E34" s="566">
        <v>22.1</v>
      </c>
      <c r="F34" s="566">
        <v>4.8</v>
      </c>
      <c r="G34" s="566">
        <v>27.1</v>
      </c>
      <c r="H34" s="220">
        <f>SUM(B34:G34)</f>
        <v>100</v>
      </c>
      <c r="I34" s="215" t="s">
        <v>136</v>
      </c>
      <c r="J34" s="24"/>
      <c r="K34" s="201"/>
      <c r="L34" s="201"/>
      <c r="M34" s="201"/>
      <c r="N34" s="201"/>
      <c r="O34" s="201"/>
      <c r="P34" s="201"/>
      <c r="Q34" s="410"/>
      <c r="R34" s="184"/>
      <c r="S34" s="184"/>
    </row>
    <row r="35" spans="1:19" ht="16.5" customHeight="1" x14ac:dyDescent="0.2">
      <c r="A35" s="186" t="s">
        <v>244</v>
      </c>
      <c r="B35" s="565">
        <v>24.8</v>
      </c>
      <c r="C35" s="566">
        <v>10</v>
      </c>
      <c r="D35" s="566">
        <v>11.7</v>
      </c>
      <c r="E35" s="566">
        <v>16.2</v>
      </c>
      <c r="F35" s="566">
        <v>4.0999999999999996</v>
      </c>
      <c r="G35" s="566">
        <v>33.200000000000003</v>
      </c>
      <c r="H35" s="220">
        <f>SUM(B35:G35)</f>
        <v>100</v>
      </c>
      <c r="I35" s="49" t="s">
        <v>246</v>
      </c>
      <c r="J35" s="24"/>
      <c r="K35" s="201"/>
      <c r="L35" s="201"/>
      <c r="M35" s="201"/>
      <c r="N35" s="201"/>
      <c r="O35" s="201"/>
      <c r="P35" s="201"/>
      <c r="Q35" s="410"/>
      <c r="R35" s="184"/>
      <c r="S35" s="184"/>
    </row>
    <row r="36" spans="1:19" ht="16.5" customHeight="1" x14ac:dyDescent="0.2">
      <c r="A36" s="246" t="s">
        <v>79</v>
      </c>
      <c r="B36" s="565">
        <v>6.8</v>
      </c>
      <c r="C36" s="566">
        <v>13.2</v>
      </c>
      <c r="D36" s="566">
        <v>15.2</v>
      </c>
      <c r="E36" s="566">
        <v>23.4</v>
      </c>
      <c r="F36" s="566">
        <v>4.8</v>
      </c>
      <c r="G36" s="566">
        <v>36.6</v>
      </c>
      <c r="H36" s="220">
        <f t="shared" si="1"/>
        <v>100</v>
      </c>
      <c r="I36" s="215" t="s">
        <v>137</v>
      </c>
      <c r="J36" s="24"/>
      <c r="K36" s="201"/>
      <c r="L36" s="201"/>
      <c r="M36" s="201"/>
      <c r="N36" s="201"/>
      <c r="O36" s="201"/>
      <c r="P36" s="201"/>
      <c r="Q36" s="410"/>
      <c r="R36" s="184"/>
      <c r="S36" s="184"/>
    </row>
    <row r="37" spans="1:19" ht="16.5" customHeight="1" x14ac:dyDescent="0.2">
      <c r="A37" s="246" t="s">
        <v>80</v>
      </c>
      <c r="B37" s="565">
        <v>7.6</v>
      </c>
      <c r="C37" s="566">
        <v>15.2</v>
      </c>
      <c r="D37" s="566">
        <v>17.8</v>
      </c>
      <c r="E37" s="566">
        <v>21.7</v>
      </c>
      <c r="F37" s="566">
        <v>6.4</v>
      </c>
      <c r="G37" s="566">
        <v>31.3</v>
      </c>
      <c r="H37" s="220">
        <f t="shared" si="1"/>
        <v>100</v>
      </c>
      <c r="I37" s="215" t="s">
        <v>138</v>
      </c>
      <c r="J37" s="24"/>
      <c r="K37" s="201"/>
      <c r="L37" s="201"/>
      <c r="M37" s="201"/>
      <c r="N37" s="201"/>
      <c r="O37" s="201"/>
      <c r="P37" s="201"/>
      <c r="Q37" s="410"/>
      <c r="R37" s="184"/>
      <c r="S37" s="184"/>
    </row>
    <row r="38" spans="1:19" ht="16.5" customHeight="1" x14ac:dyDescent="0.2">
      <c r="A38" s="246" t="s">
        <v>38</v>
      </c>
      <c r="B38" s="565">
        <v>8</v>
      </c>
      <c r="C38" s="566">
        <v>17.3</v>
      </c>
      <c r="D38" s="566">
        <v>25</v>
      </c>
      <c r="E38" s="566">
        <v>19.899999999999999</v>
      </c>
      <c r="F38" s="566">
        <v>3.3</v>
      </c>
      <c r="G38" s="566">
        <v>26.5</v>
      </c>
      <c r="H38" s="220">
        <f t="shared" si="1"/>
        <v>99.999999999999986</v>
      </c>
      <c r="I38" s="215" t="s">
        <v>168</v>
      </c>
      <c r="J38" s="24"/>
      <c r="K38" s="201"/>
      <c r="L38" s="201"/>
      <c r="M38" s="201"/>
      <c r="N38" s="201"/>
      <c r="O38" s="201"/>
      <c r="P38" s="201"/>
      <c r="Q38" s="410"/>
      <c r="R38" s="184"/>
      <c r="S38" s="184"/>
    </row>
    <row r="39" spans="1:19" ht="16.5" customHeight="1" x14ac:dyDescent="0.2">
      <c r="A39" s="246" t="s">
        <v>39</v>
      </c>
      <c r="B39" s="565">
        <v>2.7</v>
      </c>
      <c r="C39" s="566">
        <v>33.200000000000003</v>
      </c>
      <c r="D39" s="566">
        <v>20.2</v>
      </c>
      <c r="E39" s="566">
        <v>13.8</v>
      </c>
      <c r="F39" s="566">
        <v>6</v>
      </c>
      <c r="G39" s="566">
        <v>24.1</v>
      </c>
      <c r="H39" s="220">
        <f t="shared" si="1"/>
        <v>100</v>
      </c>
      <c r="I39" s="215" t="s">
        <v>55</v>
      </c>
      <c r="J39" s="24"/>
      <c r="K39" s="201"/>
      <c r="L39" s="201"/>
      <c r="M39" s="201"/>
      <c r="N39" s="201"/>
      <c r="O39" s="201"/>
      <c r="P39" s="201"/>
      <c r="Q39" s="410"/>
      <c r="R39" s="184"/>
      <c r="S39" s="184"/>
    </row>
    <row r="40" spans="1:19" ht="16.5" customHeight="1" x14ac:dyDescent="0.2">
      <c r="A40" s="246" t="s">
        <v>40</v>
      </c>
      <c r="B40" s="565">
        <v>5.6</v>
      </c>
      <c r="C40" s="566">
        <v>12.7</v>
      </c>
      <c r="D40" s="566">
        <v>19.600000000000001</v>
      </c>
      <c r="E40" s="566">
        <v>15.9</v>
      </c>
      <c r="F40" s="566">
        <v>7.7</v>
      </c>
      <c r="G40" s="566">
        <v>38.5</v>
      </c>
      <c r="H40" s="220">
        <f t="shared" si="1"/>
        <v>100</v>
      </c>
      <c r="I40" s="215" t="s">
        <v>56</v>
      </c>
      <c r="J40" s="24"/>
      <c r="K40" s="201"/>
      <c r="L40" s="201"/>
      <c r="M40" s="201"/>
      <c r="N40" s="201"/>
      <c r="O40" s="201"/>
      <c r="P40" s="201"/>
      <c r="Q40" s="410"/>
      <c r="R40" s="184"/>
      <c r="S40" s="184"/>
    </row>
    <row r="41" spans="1:19" ht="16.5" customHeight="1" x14ac:dyDescent="0.2">
      <c r="A41" s="246" t="s">
        <v>41</v>
      </c>
      <c r="B41" s="565">
        <v>29.8</v>
      </c>
      <c r="C41" s="566">
        <v>13.8</v>
      </c>
      <c r="D41" s="566">
        <v>5.6</v>
      </c>
      <c r="E41" s="566">
        <v>14.3</v>
      </c>
      <c r="F41" s="566">
        <v>3.7</v>
      </c>
      <c r="G41" s="566">
        <v>32.799999999999997</v>
      </c>
      <c r="H41" s="220">
        <f t="shared" si="1"/>
        <v>100</v>
      </c>
      <c r="I41" s="215" t="s">
        <v>57</v>
      </c>
      <c r="J41" s="24"/>
      <c r="K41" s="201"/>
      <c r="L41" s="201"/>
      <c r="M41" s="201"/>
      <c r="N41" s="201"/>
      <c r="O41" s="201"/>
      <c r="P41" s="201"/>
      <c r="Q41" s="410"/>
      <c r="R41" s="184"/>
      <c r="S41" s="184"/>
    </row>
    <row r="42" spans="1:19" ht="16.5" customHeight="1" x14ac:dyDescent="0.2">
      <c r="A42" s="246" t="s">
        <v>42</v>
      </c>
      <c r="B42" s="565">
        <v>1.4</v>
      </c>
      <c r="C42" s="566">
        <v>13.7</v>
      </c>
      <c r="D42" s="566">
        <v>21.6</v>
      </c>
      <c r="E42" s="566">
        <v>26.4</v>
      </c>
      <c r="F42" s="566">
        <v>7.9</v>
      </c>
      <c r="G42" s="566">
        <v>29</v>
      </c>
      <c r="H42" s="220">
        <f t="shared" si="1"/>
        <v>100</v>
      </c>
      <c r="I42" s="215" t="s">
        <v>58</v>
      </c>
      <c r="J42" s="24"/>
      <c r="K42" s="201"/>
      <c r="L42" s="201"/>
      <c r="M42" s="201"/>
      <c r="N42" s="201"/>
      <c r="O42" s="201"/>
      <c r="P42" s="201"/>
      <c r="Q42" s="410"/>
      <c r="R42" s="184"/>
      <c r="S42" s="184"/>
    </row>
    <row r="43" spans="1:19" ht="16.5" customHeight="1" x14ac:dyDescent="0.2">
      <c r="A43" s="246" t="s">
        <v>81</v>
      </c>
      <c r="B43" s="565">
        <v>2</v>
      </c>
      <c r="C43" s="566">
        <v>17.5</v>
      </c>
      <c r="D43" s="566">
        <v>21.7</v>
      </c>
      <c r="E43" s="566">
        <v>22.3</v>
      </c>
      <c r="F43" s="566">
        <v>4.2</v>
      </c>
      <c r="G43" s="566">
        <v>32.299999999999997</v>
      </c>
      <c r="H43" s="220">
        <f t="shared" si="1"/>
        <v>100</v>
      </c>
      <c r="I43" s="215" t="s">
        <v>139</v>
      </c>
      <c r="J43" s="24"/>
      <c r="K43" s="201"/>
      <c r="L43" s="201"/>
      <c r="M43" s="201"/>
      <c r="N43" s="201"/>
      <c r="O43" s="201"/>
      <c r="P43" s="201"/>
      <c r="Q43" s="410"/>
      <c r="R43" s="184"/>
      <c r="S43" s="184"/>
    </row>
    <row r="44" spans="1:19" ht="16.5" customHeight="1" x14ac:dyDescent="0.2">
      <c r="A44" s="246" t="s">
        <v>44</v>
      </c>
      <c r="B44" s="565">
        <v>5.8</v>
      </c>
      <c r="C44" s="566">
        <v>16.2</v>
      </c>
      <c r="D44" s="566">
        <v>25.3</v>
      </c>
      <c r="E44" s="566">
        <v>23.1</v>
      </c>
      <c r="F44" s="566">
        <v>4.0999999999999996</v>
      </c>
      <c r="G44" s="566">
        <v>25.5</v>
      </c>
      <c r="H44" s="220">
        <f t="shared" si="1"/>
        <v>100</v>
      </c>
      <c r="I44" s="215" t="s">
        <v>60</v>
      </c>
      <c r="J44" s="24"/>
      <c r="K44" s="204"/>
      <c r="L44" s="204"/>
      <c r="M44" s="204"/>
      <c r="N44" s="204"/>
      <c r="O44" s="204"/>
      <c r="P44" s="204"/>
      <c r="Q44" s="410"/>
      <c r="R44" s="184"/>
      <c r="S44" s="184"/>
    </row>
    <row r="45" spans="1:19" ht="16.5" customHeight="1" x14ac:dyDescent="0.2">
      <c r="A45" s="563" t="s">
        <v>8</v>
      </c>
      <c r="B45" s="567">
        <v>6.6</v>
      </c>
      <c r="C45" s="568">
        <v>15.1</v>
      </c>
      <c r="D45" s="568">
        <v>21</v>
      </c>
      <c r="E45" s="568">
        <v>21.7</v>
      </c>
      <c r="F45" s="568">
        <v>5.5</v>
      </c>
      <c r="G45" s="568">
        <v>30.1</v>
      </c>
      <c r="H45" s="241">
        <f t="shared" si="1"/>
        <v>100</v>
      </c>
      <c r="I45" s="217" t="s">
        <v>9</v>
      </c>
      <c r="J45" s="24"/>
      <c r="K45" s="1"/>
      <c r="L45" s="1"/>
      <c r="M45" s="411"/>
      <c r="N45" s="411"/>
      <c r="O45" s="411"/>
      <c r="P45" s="411"/>
      <c r="Q45" s="411"/>
      <c r="R45" s="184"/>
      <c r="S45" s="184"/>
    </row>
    <row r="46" spans="1:19" x14ac:dyDescent="0.2">
      <c r="M46" s="184"/>
      <c r="N46" s="184"/>
      <c r="O46" s="184"/>
      <c r="P46" s="184"/>
      <c r="Q46" s="184"/>
      <c r="R46" s="184"/>
      <c r="S46" s="184"/>
    </row>
    <row r="47" spans="1:19" x14ac:dyDescent="0.2">
      <c r="M47" s="184"/>
      <c r="N47" s="184"/>
      <c r="O47" s="184"/>
      <c r="P47" s="184"/>
      <c r="Q47" s="184"/>
      <c r="R47" s="184"/>
      <c r="S47" s="184"/>
    </row>
    <row r="48" spans="1:19" x14ac:dyDescent="0.2">
      <c r="M48" s="184"/>
      <c r="N48" s="184"/>
      <c r="O48" s="184"/>
      <c r="P48" s="184"/>
      <c r="Q48" s="184"/>
      <c r="R48" s="184"/>
      <c r="S48" s="184"/>
    </row>
    <row r="49" spans="13:19" x14ac:dyDescent="0.2">
      <c r="M49" s="184"/>
      <c r="N49" s="184"/>
      <c r="O49" s="184"/>
      <c r="P49" s="184"/>
      <c r="Q49" s="184"/>
      <c r="R49" s="184"/>
      <c r="S49" s="184"/>
    </row>
    <row r="50" spans="13:19" x14ac:dyDescent="0.2">
      <c r="M50" s="184"/>
      <c r="N50" s="184"/>
      <c r="O50" s="184"/>
      <c r="P50" s="184"/>
      <c r="Q50" s="184"/>
      <c r="R50" s="184"/>
      <c r="S50" s="184"/>
    </row>
    <row r="51" spans="13:19" x14ac:dyDescent="0.2">
      <c r="M51" s="184"/>
      <c r="N51" s="184"/>
      <c r="O51" s="184"/>
      <c r="P51" s="184"/>
      <c r="Q51" s="184"/>
      <c r="R51" s="184"/>
      <c r="S51" s="184"/>
    </row>
    <row r="52" spans="13:19" x14ac:dyDescent="0.2">
      <c r="M52" s="184"/>
      <c r="N52" s="184"/>
      <c r="O52" s="184"/>
      <c r="P52" s="184"/>
      <c r="Q52" s="184"/>
      <c r="R52" s="184"/>
      <c r="S52" s="184"/>
    </row>
    <row r="53" spans="13:19" x14ac:dyDescent="0.2">
      <c r="M53" s="184"/>
      <c r="N53" s="184"/>
      <c r="O53" s="184"/>
      <c r="P53" s="184"/>
      <c r="Q53" s="184"/>
      <c r="R53" s="184"/>
      <c r="S53" s="184"/>
    </row>
    <row r="54" spans="13:19" x14ac:dyDescent="0.2">
      <c r="M54" s="184"/>
      <c r="N54" s="184"/>
      <c r="O54" s="184"/>
      <c r="P54" s="184"/>
      <c r="Q54" s="184"/>
      <c r="R54" s="184"/>
      <c r="S54" s="184"/>
    </row>
    <row r="55" spans="13:19" x14ac:dyDescent="0.2">
      <c r="M55" s="184"/>
      <c r="N55" s="184"/>
      <c r="O55" s="184"/>
      <c r="P55" s="184"/>
      <c r="Q55" s="184"/>
      <c r="R55" s="184"/>
      <c r="S55" s="184"/>
    </row>
    <row r="56" spans="13:19" x14ac:dyDescent="0.2">
      <c r="M56" s="184"/>
      <c r="N56" s="184"/>
      <c r="O56" s="184"/>
      <c r="P56" s="184"/>
      <c r="Q56" s="184"/>
      <c r="R56" s="184"/>
      <c r="S56" s="184"/>
    </row>
    <row r="57" spans="13:19" x14ac:dyDescent="0.2">
      <c r="M57" s="184"/>
      <c r="N57" s="184"/>
      <c r="O57" s="184"/>
      <c r="P57" s="184"/>
      <c r="Q57" s="184"/>
      <c r="R57" s="184"/>
      <c r="S57" s="184"/>
    </row>
    <row r="58" spans="13:19" x14ac:dyDescent="0.2">
      <c r="M58" s="184"/>
      <c r="N58" s="184"/>
      <c r="O58" s="184"/>
      <c r="P58" s="184"/>
      <c r="Q58" s="184"/>
      <c r="R58" s="184"/>
      <c r="S58" s="184"/>
    </row>
    <row r="59" spans="13:19" x14ac:dyDescent="0.2">
      <c r="M59" s="184"/>
      <c r="N59" s="184"/>
      <c r="O59" s="184"/>
      <c r="P59" s="184"/>
      <c r="Q59" s="184"/>
      <c r="R59" s="184"/>
      <c r="S59" s="184"/>
    </row>
    <row r="60" spans="13:19" x14ac:dyDescent="0.2">
      <c r="M60" s="184"/>
      <c r="N60" s="184"/>
      <c r="O60" s="184"/>
      <c r="P60" s="184"/>
      <c r="Q60" s="184"/>
      <c r="R60" s="184"/>
      <c r="S60" s="184"/>
    </row>
  </sheetData>
  <mergeCells count="6">
    <mergeCell ref="B4:E4"/>
    <mergeCell ref="A4:A6"/>
    <mergeCell ref="I4:I6"/>
    <mergeCell ref="A1:I1"/>
    <mergeCell ref="A2:I2"/>
    <mergeCell ref="F4:H4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0" firstPageNumber="81" orientation="portrait" useFirstPageNumber="1" r:id="rId1"/>
  <headerFooter>
    <oddHeader xml:space="preserve">&amp;L&amp;8 PCBS : Palestinian Labour Force Survey 2020 - Annual Report&amp;R&amp;8&amp;K00+000م&amp;K01+000 PCBS: مسح القوى العاملة الفلسطينية 2020 - التقرير السنوي
</oddHeader>
    <oddFooter>&amp;C&amp;P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1"/>
  <sheetViews>
    <sheetView rightToLeft="1" view="pageBreakPreview" topLeftCell="A7" zoomScaleSheetLayoutView="100" workbookViewId="0">
      <selection activeCell="D21" sqref="D21"/>
    </sheetView>
  </sheetViews>
  <sheetFormatPr defaultRowHeight="14.25" x14ac:dyDescent="0.2"/>
  <cols>
    <col min="1" max="1" width="8.375" customWidth="1"/>
    <col min="2" max="2" width="11.625" customWidth="1"/>
    <col min="3" max="3" width="10.375" customWidth="1"/>
    <col min="4" max="4" width="6" customWidth="1"/>
    <col min="5" max="5" width="9.375" customWidth="1"/>
    <col min="6" max="6" width="11.25" customWidth="1"/>
    <col min="7" max="7" width="8.25" customWidth="1"/>
    <col min="8" max="8" width="5.875" customWidth="1"/>
    <col min="9" max="9" width="11.625" customWidth="1"/>
  </cols>
  <sheetData>
    <row r="1" spans="1:21" ht="20.65" customHeight="1" x14ac:dyDescent="0.2">
      <c r="A1" s="715" t="s">
        <v>308</v>
      </c>
      <c r="B1" s="715"/>
      <c r="C1" s="715"/>
      <c r="D1" s="715"/>
      <c r="E1" s="715"/>
      <c r="F1" s="715"/>
      <c r="G1" s="715"/>
      <c r="H1" s="715"/>
      <c r="I1" s="715"/>
    </row>
    <row r="2" spans="1:21" ht="32.65" customHeight="1" x14ac:dyDescent="0.2">
      <c r="A2" s="616" t="s">
        <v>309</v>
      </c>
      <c r="B2" s="616"/>
      <c r="C2" s="616"/>
      <c r="D2" s="616"/>
      <c r="E2" s="616"/>
      <c r="F2" s="616"/>
      <c r="G2" s="616"/>
      <c r="H2" s="616"/>
      <c r="I2" s="616"/>
    </row>
    <row r="3" spans="1:21" s="159" customFormat="1" ht="6" customHeight="1" x14ac:dyDescent="0.15">
      <c r="A3" s="165"/>
      <c r="B3" s="165"/>
      <c r="C3" s="165"/>
      <c r="D3" s="165"/>
      <c r="E3" s="165"/>
      <c r="F3" s="165"/>
      <c r="G3" s="165"/>
      <c r="H3" s="165"/>
    </row>
    <row r="4" spans="1:21" ht="16.5" customHeight="1" x14ac:dyDescent="0.2">
      <c r="A4" s="718" t="s">
        <v>208</v>
      </c>
      <c r="B4" s="710" t="s">
        <v>210</v>
      </c>
      <c r="C4" s="711"/>
      <c r="D4" s="711"/>
      <c r="E4" s="347"/>
      <c r="F4" s="716" t="s">
        <v>211</v>
      </c>
      <c r="G4" s="716"/>
      <c r="H4" s="717"/>
      <c r="I4" s="636" t="s">
        <v>209</v>
      </c>
      <c r="J4" s="80"/>
    </row>
    <row r="5" spans="1:21" ht="34.5" customHeight="1" x14ac:dyDescent="0.2">
      <c r="A5" s="719"/>
      <c r="B5" s="218" t="s">
        <v>95</v>
      </c>
      <c r="C5" s="218" t="s">
        <v>97</v>
      </c>
      <c r="D5" s="218" t="s">
        <v>99</v>
      </c>
      <c r="E5" s="218" t="s">
        <v>101</v>
      </c>
      <c r="F5" s="218" t="s">
        <v>103</v>
      </c>
      <c r="G5" s="218" t="s">
        <v>105</v>
      </c>
      <c r="H5" s="455" t="s">
        <v>8</v>
      </c>
      <c r="I5" s="637"/>
      <c r="J5" s="80"/>
    </row>
    <row r="6" spans="1:21" ht="39" customHeight="1" x14ac:dyDescent="0.2">
      <c r="A6" s="720"/>
      <c r="B6" s="509" t="s">
        <v>96</v>
      </c>
      <c r="C6" s="509" t="s">
        <v>98</v>
      </c>
      <c r="D6" s="509" t="s">
        <v>212</v>
      </c>
      <c r="E6" s="509" t="s">
        <v>102</v>
      </c>
      <c r="F6" s="509" t="s">
        <v>104</v>
      </c>
      <c r="G6" s="509" t="s">
        <v>106</v>
      </c>
      <c r="H6" s="351" t="s">
        <v>9</v>
      </c>
      <c r="I6" s="609"/>
      <c r="J6" s="80"/>
    </row>
    <row r="7" spans="1:21" ht="16.5" customHeight="1" x14ac:dyDescent="0.2">
      <c r="A7" s="510" t="s">
        <v>17</v>
      </c>
      <c r="B7" s="238"/>
      <c r="C7" s="236"/>
      <c r="D7" s="236"/>
      <c r="E7" s="236"/>
      <c r="F7" s="236"/>
      <c r="G7" s="236"/>
      <c r="H7" s="148"/>
      <c r="I7" s="317" t="s">
        <v>24</v>
      </c>
      <c r="J7" s="80"/>
    </row>
    <row r="8" spans="1:21" ht="16.5" customHeight="1" x14ac:dyDescent="0.2">
      <c r="A8" s="246" t="s">
        <v>46</v>
      </c>
      <c r="B8" s="200">
        <v>4.7189542483660096</v>
      </c>
      <c r="C8" s="201">
        <v>8.4287581699346408</v>
      </c>
      <c r="D8" s="201">
        <v>5.9450980392156803</v>
      </c>
      <c r="E8" s="201">
        <v>21.751633986928098</v>
      </c>
      <c r="F8" s="201">
        <v>10.9908496732026</v>
      </c>
      <c r="G8" s="201">
        <v>48.164705882352898</v>
      </c>
      <c r="H8" s="220">
        <f>SUM(B8:G8)</f>
        <v>99.999999999999915</v>
      </c>
      <c r="I8" s="68" t="s">
        <v>62</v>
      </c>
      <c r="J8" s="242"/>
      <c r="K8" s="201"/>
      <c r="L8" s="201"/>
      <c r="M8" s="201"/>
      <c r="N8" s="201"/>
      <c r="O8" s="201"/>
      <c r="P8" s="201"/>
      <c r="Q8" s="410"/>
    </row>
    <row r="9" spans="1:21" ht="16.5" customHeight="1" x14ac:dyDescent="0.2">
      <c r="A9" s="246" t="s">
        <v>47</v>
      </c>
      <c r="B9" s="200">
        <v>2.1644718408517698</v>
      </c>
      <c r="C9" s="201">
        <v>10.659848697114001</v>
      </c>
      <c r="D9" s="201">
        <v>3.0526758195572898</v>
      </c>
      <c r="E9" s="201">
        <v>27.733258615858698</v>
      </c>
      <c r="F9" s="201">
        <v>9.7001961333706905</v>
      </c>
      <c r="G9" s="201">
        <v>46.6</v>
      </c>
      <c r="H9" s="220">
        <f t="shared" ref="H9:H27" si="0">SUM(B9:G9)</f>
        <v>99.910451106752447</v>
      </c>
      <c r="I9" s="68" t="s">
        <v>84</v>
      </c>
      <c r="J9" s="242"/>
      <c r="K9" s="201"/>
      <c r="L9" s="201"/>
      <c r="M9" s="201"/>
      <c r="N9" s="201"/>
      <c r="O9" s="201"/>
      <c r="P9" s="201"/>
      <c r="Q9" s="410"/>
    </row>
    <row r="10" spans="1:21" ht="16.5" customHeight="1" x14ac:dyDescent="0.2">
      <c r="A10" s="246" t="s">
        <v>48</v>
      </c>
      <c r="B10" s="200">
        <v>5.1795245026685999</v>
      </c>
      <c r="C10" s="201">
        <v>2.1753194242277201</v>
      </c>
      <c r="D10" s="201">
        <v>2.73330098657609</v>
      </c>
      <c r="E10" s="201">
        <v>16.654536632702499</v>
      </c>
      <c r="F10" s="201">
        <v>8.48293708555717</v>
      </c>
      <c r="G10" s="201">
        <v>64.7</v>
      </c>
      <c r="H10" s="220">
        <f t="shared" si="0"/>
        <v>99.925618631732078</v>
      </c>
      <c r="I10" s="68" t="s">
        <v>64</v>
      </c>
      <c r="J10" s="242"/>
      <c r="K10" s="201"/>
      <c r="L10" s="201"/>
      <c r="M10" s="201"/>
      <c r="N10" s="201"/>
      <c r="O10" s="201"/>
      <c r="P10" s="201"/>
      <c r="Q10" s="410"/>
    </row>
    <row r="11" spans="1:21" ht="16.5" customHeight="1" x14ac:dyDescent="0.2">
      <c r="A11" s="246" t="s">
        <v>49</v>
      </c>
      <c r="B11" s="200">
        <v>10.677075775604299</v>
      </c>
      <c r="C11" s="201">
        <v>3.4332646486925702</v>
      </c>
      <c r="D11" s="201">
        <v>4.6521751748556097</v>
      </c>
      <c r="E11" s="201">
        <v>20.518327190411199</v>
      </c>
      <c r="F11" s="201">
        <v>7.9780596105290602</v>
      </c>
      <c r="G11" s="201">
        <v>52.7410975999071</v>
      </c>
      <c r="H11" s="220">
        <f t="shared" si="0"/>
        <v>99.999999999999829</v>
      </c>
      <c r="I11" s="68" t="s">
        <v>240</v>
      </c>
      <c r="J11" s="242"/>
      <c r="K11" s="201"/>
      <c r="L11" s="201"/>
      <c r="M11" s="201"/>
      <c r="N11" s="201"/>
      <c r="O11" s="201"/>
      <c r="P11" s="201"/>
      <c r="Q11" s="410"/>
      <c r="R11" s="184"/>
      <c r="S11" s="184"/>
      <c r="T11" s="184"/>
      <c r="U11" s="184"/>
    </row>
    <row r="12" spans="1:21" ht="16.5" customHeight="1" x14ac:dyDescent="0.2">
      <c r="A12" s="246" t="s">
        <v>50</v>
      </c>
      <c r="B12" s="200">
        <v>15.5188356852812</v>
      </c>
      <c r="C12" s="201">
        <v>6.0145539339846401</v>
      </c>
      <c r="D12" s="201">
        <v>1.9619667912998</v>
      </c>
      <c r="E12" s="201">
        <v>16.741044506090901</v>
      </c>
      <c r="F12" s="201">
        <v>7.7192136051139704</v>
      </c>
      <c r="G12" s="201">
        <v>52.1</v>
      </c>
      <c r="H12" s="220">
        <f t="shared" si="0"/>
        <v>100.05561452177051</v>
      </c>
      <c r="I12" s="68" t="s">
        <v>65</v>
      </c>
      <c r="J12" s="242"/>
      <c r="K12" s="201"/>
      <c r="L12" s="201"/>
      <c r="M12" s="201"/>
      <c r="N12" s="201"/>
      <c r="O12" s="201"/>
      <c r="P12" s="201"/>
      <c r="Q12" s="410"/>
      <c r="R12" s="184"/>
      <c r="S12" s="184"/>
      <c r="T12" s="184"/>
      <c r="U12" s="184"/>
    </row>
    <row r="13" spans="1:21" ht="16.5" customHeight="1" x14ac:dyDescent="0.2">
      <c r="A13" s="507" t="s">
        <v>8</v>
      </c>
      <c r="B13" s="202">
        <v>6.2831712202878798</v>
      </c>
      <c r="C13" s="203">
        <v>7.2537843586725304</v>
      </c>
      <c r="D13" s="203">
        <v>3.7275674782644601</v>
      </c>
      <c r="E13" s="203">
        <v>22.442331123639502</v>
      </c>
      <c r="F13" s="203">
        <v>9.2388947401028396</v>
      </c>
      <c r="G13" s="203">
        <v>51.054251079032603</v>
      </c>
      <c r="H13" s="241">
        <f t="shared" si="0"/>
        <v>99.999999999999801</v>
      </c>
      <c r="I13" s="508" t="s">
        <v>9</v>
      </c>
      <c r="J13" s="242"/>
      <c r="K13" s="204"/>
      <c r="L13" s="204"/>
      <c r="M13" s="204"/>
      <c r="N13" s="204"/>
      <c r="O13" s="204"/>
      <c r="P13" s="204"/>
      <c r="Q13" s="410"/>
      <c r="R13" s="184"/>
      <c r="S13" s="184"/>
      <c r="T13" s="184"/>
      <c r="U13" s="184"/>
    </row>
    <row r="14" spans="1:21" ht="16.5" customHeight="1" x14ac:dyDescent="0.2">
      <c r="A14" s="99" t="s">
        <v>207</v>
      </c>
      <c r="B14" s="238"/>
      <c r="C14" s="236"/>
      <c r="D14" s="236"/>
      <c r="E14" s="236"/>
      <c r="F14" s="236"/>
      <c r="G14" s="236"/>
      <c r="H14" s="220"/>
      <c r="I14" s="214" t="s">
        <v>25</v>
      </c>
      <c r="J14" s="242"/>
      <c r="K14" s="368"/>
      <c r="L14" s="368"/>
      <c r="M14" s="368"/>
      <c r="N14" s="368"/>
      <c r="O14" s="368"/>
      <c r="P14" s="368"/>
      <c r="Q14" s="410"/>
      <c r="R14" s="184"/>
      <c r="S14" s="184"/>
      <c r="T14" s="184"/>
      <c r="U14" s="184"/>
    </row>
    <row r="15" spans="1:21" ht="16.5" customHeight="1" x14ac:dyDescent="0.2">
      <c r="A15" s="60" t="s">
        <v>46</v>
      </c>
      <c r="B15" s="200">
        <v>3.0230390198428498</v>
      </c>
      <c r="C15" s="201">
        <v>9.5085896923691493</v>
      </c>
      <c r="D15" s="201">
        <v>0</v>
      </c>
      <c r="E15" s="201">
        <v>2.8898654947396398</v>
      </c>
      <c r="F15" s="201" t="s">
        <v>243</v>
      </c>
      <c r="G15" s="201">
        <v>84.578505793048294</v>
      </c>
      <c r="H15" s="220">
        <f t="shared" si="0"/>
        <v>99.999999999999929</v>
      </c>
      <c r="I15" s="215" t="s">
        <v>62</v>
      </c>
      <c r="J15" s="242"/>
      <c r="K15" s="201"/>
      <c r="L15" s="201"/>
      <c r="M15" s="201"/>
      <c r="N15" s="201"/>
      <c r="O15" s="201"/>
      <c r="P15" s="201"/>
      <c r="Q15" s="410"/>
      <c r="R15" s="184"/>
      <c r="S15" s="184"/>
      <c r="T15" s="184"/>
      <c r="U15" s="184"/>
    </row>
    <row r="16" spans="1:21" ht="16.5" customHeight="1" x14ac:dyDescent="0.2">
      <c r="A16" s="60" t="s">
        <v>47</v>
      </c>
      <c r="B16" s="200" t="s">
        <v>243</v>
      </c>
      <c r="C16" s="201">
        <v>4.1165637525728496</v>
      </c>
      <c r="D16" s="201">
        <v>0</v>
      </c>
      <c r="E16" s="201">
        <v>8.4389556927743392</v>
      </c>
      <c r="F16" s="201">
        <v>4.44155562777597</v>
      </c>
      <c r="G16" s="201">
        <v>83.1</v>
      </c>
      <c r="H16" s="220">
        <f t="shared" si="0"/>
        <v>100.09707507312315</v>
      </c>
      <c r="I16" s="215" t="s">
        <v>84</v>
      </c>
      <c r="J16" s="242"/>
      <c r="K16" s="201"/>
      <c r="L16" s="201"/>
      <c r="M16" s="201"/>
      <c r="N16" s="201"/>
      <c r="O16" s="201"/>
      <c r="P16" s="201"/>
      <c r="Q16" s="410"/>
      <c r="R16" s="184"/>
      <c r="S16" s="184"/>
      <c r="T16" s="184"/>
      <c r="U16" s="184"/>
    </row>
    <row r="17" spans="1:21" ht="16.5" customHeight="1" x14ac:dyDescent="0.2">
      <c r="A17" s="60" t="s">
        <v>48</v>
      </c>
      <c r="B17" s="200" t="s">
        <v>243</v>
      </c>
      <c r="C17" s="201">
        <v>0.54187192118226601</v>
      </c>
      <c r="D17" s="201">
        <v>0</v>
      </c>
      <c r="E17" s="201">
        <v>0.59113300492610799</v>
      </c>
      <c r="F17" s="201">
        <v>1.36288998357963</v>
      </c>
      <c r="G17" s="201">
        <v>97.504105090311896</v>
      </c>
      <c r="H17" s="220">
        <f t="shared" si="0"/>
        <v>99.999999999999901</v>
      </c>
      <c r="I17" s="215" t="s">
        <v>64</v>
      </c>
      <c r="J17" s="242"/>
      <c r="K17" s="201"/>
      <c r="L17" s="201"/>
      <c r="M17" s="201"/>
      <c r="N17" s="201"/>
      <c r="O17" s="201"/>
      <c r="P17" s="201"/>
      <c r="Q17" s="410"/>
      <c r="R17" s="184"/>
      <c r="S17" s="184"/>
      <c r="T17" s="184"/>
      <c r="U17" s="184"/>
    </row>
    <row r="18" spans="1:21" ht="16.5" customHeight="1" x14ac:dyDescent="0.2">
      <c r="A18" s="60" t="s">
        <v>49</v>
      </c>
      <c r="B18" s="200">
        <v>0.87937296883961003</v>
      </c>
      <c r="C18" s="201">
        <v>0.87937296883961003</v>
      </c>
      <c r="D18" s="201">
        <v>0</v>
      </c>
      <c r="E18" s="201">
        <v>0.84113936149875701</v>
      </c>
      <c r="F18" s="201">
        <v>0.70732173580577296</v>
      </c>
      <c r="G18" s="201">
        <v>96.692792965016196</v>
      </c>
      <c r="H18" s="220">
        <f t="shared" si="0"/>
        <v>99.999999999999943</v>
      </c>
      <c r="I18" s="215" t="s">
        <v>240</v>
      </c>
      <c r="J18" s="242"/>
      <c r="K18" s="201"/>
      <c r="L18" s="201"/>
      <c r="M18" s="201"/>
      <c r="N18" s="201"/>
      <c r="O18" s="201"/>
      <c r="P18" s="201"/>
      <c r="Q18" s="410"/>
      <c r="R18" s="184"/>
      <c r="S18" s="184"/>
      <c r="T18" s="184"/>
      <c r="U18" s="184"/>
    </row>
    <row r="19" spans="1:21" ht="16.5" customHeight="1" x14ac:dyDescent="0.2">
      <c r="A19" s="60" t="s">
        <v>50</v>
      </c>
      <c r="B19" s="200">
        <v>7.6803895528995101</v>
      </c>
      <c r="C19" s="201">
        <v>1.39442231075697</v>
      </c>
      <c r="D19" s="201">
        <v>0</v>
      </c>
      <c r="E19" s="201">
        <v>3.0323151837096001</v>
      </c>
      <c r="F19" s="201" t="s">
        <v>243</v>
      </c>
      <c r="G19" s="201">
        <v>87.892872952633894</v>
      </c>
      <c r="H19" s="220">
        <f t="shared" si="0"/>
        <v>99.999999999999972</v>
      </c>
      <c r="I19" s="215" t="s">
        <v>65</v>
      </c>
      <c r="J19" s="242"/>
      <c r="K19" s="201"/>
      <c r="L19" s="201"/>
      <c r="M19" s="201"/>
      <c r="N19" s="201"/>
      <c r="O19" s="201"/>
      <c r="P19" s="201"/>
      <c r="Q19" s="410"/>
      <c r="R19" s="184"/>
      <c r="S19" s="184"/>
      <c r="T19" s="184"/>
      <c r="U19" s="184"/>
    </row>
    <row r="20" spans="1:21" ht="16.5" customHeight="1" x14ac:dyDescent="0.2">
      <c r="A20" s="212" t="s">
        <v>8</v>
      </c>
      <c r="B20" s="202">
        <v>1.9030663924614</v>
      </c>
      <c r="C20" s="203">
        <v>3.7938549372294998</v>
      </c>
      <c r="D20" s="203">
        <v>0</v>
      </c>
      <c r="E20" s="203">
        <v>3.72325731299303</v>
      </c>
      <c r="F20" s="203">
        <v>1.6268148193621601</v>
      </c>
      <c r="G20" s="203">
        <v>88.953006537953897</v>
      </c>
      <c r="H20" s="241">
        <f t="shared" si="0"/>
        <v>99.999999999999986</v>
      </c>
      <c r="I20" s="217" t="s">
        <v>9</v>
      </c>
      <c r="J20" s="242"/>
      <c r="K20" s="204"/>
      <c r="L20" s="204"/>
      <c r="M20" s="204"/>
      <c r="N20" s="204"/>
      <c r="O20" s="204"/>
      <c r="P20" s="204"/>
      <c r="Q20" s="410"/>
      <c r="R20" s="184"/>
      <c r="S20" s="184"/>
      <c r="T20" s="184"/>
      <c r="U20" s="184"/>
    </row>
    <row r="21" spans="1:21" ht="16.5" customHeight="1" x14ac:dyDescent="0.2">
      <c r="A21" s="213" t="s">
        <v>12</v>
      </c>
      <c r="B21" s="238"/>
      <c r="C21" s="236"/>
      <c r="D21" s="236"/>
      <c r="E21" s="236"/>
      <c r="F21" s="236"/>
      <c r="G21" s="236"/>
      <c r="H21" s="220"/>
      <c r="I21" s="216" t="s">
        <v>19</v>
      </c>
      <c r="J21" s="242"/>
      <c r="K21" s="368"/>
      <c r="L21" s="368"/>
      <c r="M21" s="368"/>
      <c r="N21" s="368"/>
      <c r="O21" s="368"/>
      <c r="P21" s="368"/>
      <c r="Q21" s="410"/>
      <c r="R21" s="184"/>
      <c r="S21" s="184"/>
      <c r="T21" s="184"/>
      <c r="U21" s="184"/>
    </row>
    <row r="22" spans="1:21" ht="16.5" customHeight="1" x14ac:dyDescent="0.2">
      <c r="A22" s="60" t="s">
        <v>46</v>
      </c>
      <c r="B22" s="200">
        <v>4.44055944055944</v>
      </c>
      <c r="C22" s="201">
        <v>8.6057692307692299</v>
      </c>
      <c r="D22" s="201">
        <v>4.9694055944055897</v>
      </c>
      <c r="E22" s="201">
        <v>18.658216783216702</v>
      </c>
      <c r="F22" s="201">
        <v>9.1870629370629295</v>
      </c>
      <c r="G22" s="201">
        <v>54.138986013985999</v>
      </c>
      <c r="H22" s="220">
        <f t="shared" si="0"/>
        <v>99.999999999999886</v>
      </c>
      <c r="I22" s="215" t="s">
        <v>62</v>
      </c>
      <c r="J22" s="242"/>
      <c r="K22" s="201"/>
      <c r="L22" s="201"/>
      <c r="M22" s="201"/>
      <c r="N22" s="201"/>
      <c r="O22" s="201"/>
      <c r="P22" s="201"/>
      <c r="Q22" s="410"/>
      <c r="R22" s="184"/>
      <c r="S22" s="184"/>
      <c r="T22" s="184"/>
      <c r="U22" s="184"/>
    </row>
    <row r="23" spans="1:21" ht="16.5" customHeight="1" x14ac:dyDescent="0.2">
      <c r="A23" s="60" t="s">
        <v>47</v>
      </c>
      <c r="B23" s="200">
        <v>1.9166118767910001</v>
      </c>
      <c r="C23" s="201">
        <v>9.9105581124164193</v>
      </c>
      <c r="D23" s="201">
        <v>2.7031050352929502</v>
      </c>
      <c r="E23" s="201">
        <v>25.523811886715201</v>
      </c>
      <c r="F23" s="201">
        <v>9.0980139186959601</v>
      </c>
      <c r="G23" s="201">
        <v>50.9</v>
      </c>
      <c r="H23" s="220">
        <f t="shared" si="0"/>
        <v>100.05210082991152</v>
      </c>
      <c r="I23" s="215" t="s">
        <v>84</v>
      </c>
      <c r="J23" s="242"/>
      <c r="K23" s="201"/>
      <c r="L23" s="201"/>
      <c r="M23" s="201"/>
      <c r="N23" s="201"/>
      <c r="O23" s="201"/>
      <c r="P23" s="201"/>
      <c r="Q23" s="410"/>
      <c r="R23" s="184"/>
      <c r="S23" s="184"/>
      <c r="T23" s="184"/>
      <c r="U23" s="184"/>
    </row>
    <row r="24" spans="1:21" ht="16.5" customHeight="1" x14ac:dyDescent="0.2">
      <c r="A24" s="60" t="s">
        <v>48</v>
      </c>
      <c r="B24" s="200">
        <v>4.15598741199753</v>
      </c>
      <c r="C24" s="201">
        <v>1.8557570645297301</v>
      </c>
      <c r="D24" s="201">
        <v>2.1931674398987702</v>
      </c>
      <c r="E24" s="201">
        <v>13.480193362099699</v>
      </c>
      <c r="F24" s="201">
        <v>7.0758848911527101</v>
      </c>
      <c r="G24" s="201">
        <v>71.099999999999994</v>
      </c>
      <c r="H24" s="220">
        <f t="shared" si="0"/>
        <v>99.860990169678445</v>
      </c>
      <c r="I24" s="215" t="s">
        <v>64</v>
      </c>
      <c r="J24" s="242"/>
      <c r="K24" s="201"/>
      <c r="L24" s="201"/>
      <c r="M24" s="201"/>
      <c r="N24" s="201"/>
      <c r="O24" s="201"/>
      <c r="P24" s="201"/>
      <c r="Q24" s="410"/>
      <c r="R24" s="184"/>
      <c r="S24" s="184"/>
      <c r="T24" s="184"/>
      <c r="U24" s="184"/>
    </row>
    <row r="25" spans="1:21" ht="16.5" customHeight="1" x14ac:dyDescent="0.2">
      <c r="A25" s="60" t="s">
        <v>49</v>
      </c>
      <c r="B25" s="200">
        <v>9.38318887321104</v>
      </c>
      <c r="C25" s="201">
        <v>3.0966539004232998</v>
      </c>
      <c r="D25" s="201">
        <v>4.03900423301753</v>
      </c>
      <c r="E25" s="201">
        <v>17.9248135456561</v>
      </c>
      <c r="F25" s="201">
        <v>7.0222737351340401</v>
      </c>
      <c r="G25" s="201">
        <v>58.6</v>
      </c>
      <c r="H25" s="220">
        <f t="shared" si="0"/>
        <v>100.06593428744202</v>
      </c>
      <c r="I25" s="215" t="s">
        <v>240</v>
      </c>
      <c r="J25" s="242"/>
      <c r="K25" s="201"/>
      <c r="L25" s="201"/>
      <c r="M25" s="201"/>
      <c r="N25" s="201"/>
      <c r="O25" s="201"/>
      <c r="P25" s="201"/>
      <c r="Q25" s="410"/>
      <c r="R25" s="184"/>
      <c r="S25" s="184"/>
      <c r="T25" s="184"/>
      <c r="U25" s="184"/>
    </row>
    <row r="26" spans="1:21" ht="16.5" customHeight="1" x14ac:dyDescent="0.2">
      <c r="A26" s="60" t="s">
        <v>50</v>
      </c>
      <c r="B26" s="200">
        <v>14.313905617365799</v>
      </c>
      <c r="C26" s="201">
        <v>5.3043448674764297</v>
      </c>
      <c r="D26" s="201">
        <v>1.6603722227892801</v>
      </c>
      <c r="E26" s="201">
        <v>14.6337314143785</v>
      </c>
      <c r="F26" s="201">
        <v>6.5326120240890004</v>
      </c>
      <c r="G26" s="201">
        <v>57.555033853900802</v>
      </c>
      <c r="H26" s="220">
        <f t="shared" si="0"/>
        <v>99.999999999999801</v>
      </c>
      <c r="I26" s="215" t="s">
        <v>65</v>
      </c>
      <c r="J26" s="242"/>
      <c r="K26" s="201"/>
      <c r="L26" s="201"/>
      <c r="M26" s="201"/>
      <c r="N26" s="201"/>
      <c r="O26" s="201"/>
      <c r="P26" s="201"/>
      <c r="Q26" s="410"/>
      <c r="R26" s="184"/>
      <c r="S26" s="184"/>
      <c r="T26" s="184"/>
      <c r="U26" s="184"/>
    </row>
    <row r="27" spans="1:21" ht="16.5" customHeight="1" x14ac:dyDescent="0.2">
      <c r="A27" s="212" t="s">
        <v>8</v>
      </c>
      <c r="B27" s="202">
        <v>5.6520221148789203</v>
      </c>
      <c r="C27" s="203">
        <v>6.7559982852571796</v>
      </c>
      <c r="D27" s="203">
        <v>3.1908358487313899</v>
      </c>
      <c r="E27" s="203">
        <v>19.7473847962417</v>
      </c>
      <c r="F27" s="203">
        <v>8.1432605746156099</v>
      </c>
      <c r="G27" s="203">
        <v>56.510498380275102</v>
      </c>
      <c r="H27" s="241">
        <f t="shared" si="0"/>
        <v>99.999999999999901</v>
      </c>
      <c r="I27" s="217" t="s">
        <v>9</v>
      </c>
      <c r="J27" s="242"/>
      <c r="K27" s="204"/>
      <c r="L27" s="204"/>
      <c r="M27" s="204"/>
      <c r="N27" s="204"/>
      <c r="O27" s="204"/>
      <c r="P27" s="204"/>
      <c r="Q27" s="410"/>
      <c r="R27" s="184"/>
      <c r="S27" s="184"/>
      <c r="T27" s="184"/>
      <c r="U27" s="184"/>
    </row>
    <row r="28" spans="1:21" x14ac:dyDescent="0.2">
      <c r="K28" s="411"/>
      <c r="L28" s="411"/>
      <c r="M28" s="411"/>
      <c r="N28" s="411"/>
      <c r="O28" s="411"/>
      <c r="P28" s="411"/>
      <c r="Q28" s="411"/>
      <c r="R28" s="184"/>
      <c r="S28" s="184"/>
      <c r="T28" s="184"/>
      <c r="U28" s="184"/>
    </row>
    <row r="29" spans="1:21" x14ac:dyDescent="0.2">
      <c r="K29" s="184"/>
      <c r="L29" s="184"/>
      <c r="M29" s="184"/>
      <c r="N29" s="184"/>
      <c r="O29" s="184"/>
      <c r="P29" s="184"/>
      <c r="Q29" s="184"/>
      <c r="R29" s="184"/>
      <c r="S29" s="184"/>
      <c r="T29" s="184"/>
      <c r="U29" s="184"/>
    </row>
    <row r="30" spans="1:21" x14ac:dyDescent="0.2">
      <c r="K30" s="184"/>
      <c r="L30" s="184"/>
      <c r="M30" s="184"/>
      <c r="N30" s="184"/>
      <c r="O30" s="184"/>
      <c r="P30" s="184"/>
      <c r="Q30" s="184"/>
      <c r="R30" s="184"/>
      <c r="S30" s="184"/>
      <c r="T30" s="184"/>
      <c r="U30" s="184"/>
    </row>
    <row r="31" spans="1:21" x14ac:dyDescent="0.2">
      <c r="K31" s="184"/>
      <c r="L31" s="184"/>
      <c r="M31" s="184"/>
      <c r="N31" s="184"/>
      <c r="O31" s="184"/>
      <c r="P31" s="184"/>
      <c r="Q31" s="184"/>
      <c r="R31" s="184"/>
      <c r="S31" s="184"/>
      <c r="T31" s="184"/>
      <c r="U31" s="184"/>
    </row>
    <row r="32" spans="1:21" x14ac:dyDescent="0.2">
      <c r="K32" s="184"/>
      <c r="L32" s="184"/>
      <c r="M32" s="184"/>
      <c r="N32" s="184"/>
      <c r="O32" s="184"/>
      <c r="P32" s="184"/>
      <c r="Q32" s="184"/>
      <c r="R32" s="184"/>
      <c r="S32" s="184"/>
      <c r="T32" s="184"/>
      <c r="U32" s="184"/>
    </row>
    <row r="33" spans="11:21" x14ac:dyDescent="0.2">
      <c r="K33" s="184"/>
      <c r="L33" s="184"/>
      <c r="M33" s="184"/>
      <c r="N33" s="184"/>
      <c r="O33" s="184"/>
      <c r="P33" s="184"/>
      <c r="Q33" s="184"/>
      <c r="R33" s="184"/>
      <c r="S33" s="184"/>
      <c r="T33" s="184"/>
      <c r="U33" s="184"/>
    </row>
    <row r="34" spans="11:21" x14ac:dyDescent="0.2">
      <c r="K34" s="184"/>
      <c r="L34" s="184"/>
      <c r="M34" s="184"/>
      <c r="N34" s="184"/>
      <c r="O34" s="184"/>
      <c r="P34" s="184"/>
      <c r="Q34" s="184"/>
      <c r="R34" s="184"/>
      <c r="S34" s="184"/>
      <c r="T34" s="184"/>
      <c r="U34" s="184"/>
    </row>
    <row r="35" spans="11:21" x14ac:dyDescent="0.2">
      <c r="K35" s="184"/>
      <c r="L35" s="184"/>
      <c r="M35" s="184"/>
      <c r="N35" s="184"/>
      <c r="O35" s="184"/>
      <c r="P35" s="184"/>
      <c r="Q35" s="184"/>
      <c r="R35" s="184"/>
      <c r="S35" s="184"/>
      <c r="T35" s="184"/>
      <c r="U35" s="184"/>
    </row>
    <row r="36" spans="11:21" x14ac:dyDescent="0.2">
      <c r="K36" s="184"/>
      <c r="L36" s="184"/>
      <c r="M36" s="184"/>
      <c r="N36" s="184"/>
      <c r="O36" s="184"/>
      <c r="P36" s="184"/>
      <c r="Q36" s="184"/>
      <c r="R36" s="184"/>
      <c r="S36" s="184"/>
      <c r="T36" s="184"/>
      <c r="U36" s="184"/>
    </row>
    <row r="37" spans="11:21" x14ac:dyDescent="0.2">
      <c r="K37" s="184"/>
      <c r="L37" s="184"/>
      <c r="M37" s="184"/>
      <c r="N37" s="184"/>
      <c r="O37" s="184"/>
      <c r="P37" s="184"/>
      <c r="Q37" s="184"/>
      <c r="R37" s="184"/>
      <c r="S37" s="184"/>
      <c r="T37" s="184"/>
      <c r="U37" s="184"/>
    </row>
    <row r="38" spans="11:21" x14ac:dyDescent="0.2">
      <c r="K38" s="184"/>
      <c r="L38" s="184"/>
      <c r="M38" s="184"/>
      <c r="N38" s="184"/>
      <c r="O38" s="184"/>
      <c r="P38" s="184"/>
      <c r="Q38" s="184"/>
      <c r="R38" s="184"/>
      <c r="S38" s="184"/>
      <c r="T38" s="184"/>
      <c r="U38" s="184"/>
    </row>
    <row r="39" spans="11:21" x14ac:dyDescent="0.2">
      <c r="K39" s="184"/>
      <c r="L39" s="184"/>
      <c r="M39" s="184"/>
      <c r="N39" s="184"/>
      <c r="O39" s="184"/>
      <c r="P39" s="184"/>
      <c r="Q39" s="184"/>
      <c r="R39" s="184"/>
      <c r="S39" s="184"/>
      <c r="T39" s="184"/>
      <c r="U39" s="184"/>
    </row>
    <row r="40" spans="11:21" x14ac:dyDescent="0.2">
      <c r="K40" s="184"/>
      <c r="L40" s="184"/>
      <c r="M40" s="184"/>
      <c r="N40" s="184"/>
      <c r="O40" s="184"/>
      <c r="P40" s="184"/>
      <c r="Q40" s="184"/>
      <c r="R40" s="184"/>
      <c r="S40" s="184"/>
      <c r="T40" s="184"/>
      <c r="U40" s="184"/>
    </row>
    <row r="41" spans="11:21" x14ac:dyDescent="0.2">
      <c r="K41" s="184"/>
      <c r="L41" s="184"/>
      <c r="M41" s="184"/>
      <c r="N41" s="184"/>
      <c r="O41" s="184"/>
      <c r="P41" s="184"/>
      <c r="Q41" s="184"/>
      <c r="R41" s="184"/>
      <c r="S41" s="184"/>
      <c r="T41" s="184"/>
      <c r="U41" s="184"/>
    </row>
    <row r="42" spans="11:21" x14ac:dyDescent="0.2">
      <c r="K42" s="184"/>
      <c r="L42" s="184"/>
      <c r="M42" s="184"/>
      <c r="N42" s="184"/>
      <c r="O42" s="184"/>
      <c r="P42" s="184"/>
      <c r="Q42" s="184"/>
      <c r="R42" s="184"/>
      <c r="S42" s="184"/>
      <c r="T42" s="184"/>
      <c r="U42" s="184"/>
    </row>
    <row r="43" spans="11:21" x14ac:dyDescent="0.2">
      <c r="K43" s="184"/>
      <c r="L43" s="184"/>
      <c r="M43" s="184"/>
      <c r="N43" s="184"/>
      <c r="O43" s="184"/>
      <c r="P43" s="184"/>
      <c r="Q43" s="184"/>
      <c r="R43" s="184"/>
      <c r="S43" s="184"/>
      <c r="T43" s="184"/>
      <c r="U43" s="184"/>
    </row>
    <row r="44" spans="11:21" x14ac:dyDescent="0.2">
      <c r="K44" s="184"/>
      <c r="L44" s="184"/>
      <c r="M44" s="184"/>
      <c r="N44" s="184"/>
      <c r="O44" s="184"/>
      <c r="P44" s="184"/>
      <c r="Q44" s="184"/>
      <c r="R44" s="184"/>
      <c r="S44" s="184"/>
      <c r="T44" s="184"/>
      <c r="U44" s="184"/>
    </row>
    <row r="45" spans="11:21" x14ac:dyDescent="0.2">
      <c r="K45" s="184"/>
      <c r="L45" s="184"/>
      <c r="M45" s="184"/>
      <c r="N45" s="184"/>
      <c r="O45" s="184"/>
      <c r="P45" s="184"/>
      <c r="Q45" s="184"/>
      <c r="R45" s="184"/>
      <c r="S45" s="184"/>
      <c r="T45" s="184"/>
      <c r="U45" s="184"/>
    </row>
    <row r="46" spans="11:21" x14ac:dyDescent="0.2">
      <c r="K46" s="184"/>
      <c r="L46" s="184"/>
      <c r="M46" s="184"/>
      <c r="N46" s="184"/>
      <c r="O46" s="184"/>
      <c r="P46" s="184"/>
      <c r="Q46" s="184"/>
      <c r="R46" s="184"/>
      <c r="S46" s="184"/>
      <c r="T46" s="184"/>
      <c r="U46" s="184"/>
    </row>
    <row r="47" spans="11:21" x14ac:dyDescent="0.2">
      <c r="K47" s="184"/>
      <c r="L47" s="184"/>
      <c r="M47" s="184"/>
      <c r="N47" s="184"/>
      <c r="O47" s="184"/>
      <c r="P47" s="184"/>
      <c r="Q47" s="184"/>
      <c r="R47" s="184"/>
      <c r="S47" s="184"/>
      <c r="T47" s="184"/>
      <c r="U47" s="184"/>
    </row>
    <row r="48" spans="11:21" x14ac:dyDescent="0.2">
      <c r="K48" s="184"/>
      <c r="L48" s="184"/>
      <c r="M48" s="184"/>
      <c r="N48" s="184"/>
      <c r="O48" s="184"/>
      <c r="P48" s="184"/>
      <c r="Q48" s="184"/>
      <c r="R48" s="184"/>
      <c r="S48" s="184"/>
      <c r="T48" s="184"/>
      <c r="U48" s="184"/>
    </row>
    <row r="49" spans="11:21" x14ac:dyDescent="0.2">
      <c r="K49" s="184"/>
      <c r="L49" s="184"/>
      <c r="M49" s="184"/>
      <c r="N49" s="184"/>
      <c r="O49" s="184"/>
      <c r="P49" s="184"/>
      <c r="Q49" s="184"/>
      <c r="R49" s="184"/>
      <c r="S49" s="184"/>
      <c r="T49" s="184"/>
      <c r="U49" s="184"/>
    </row>
    <row r="50" spans="11:21" x14ac:dyDescent="0.2">
      <c r="K50" s="184"/>
      <c r="L50" s="184"/>
      <c r="M50" s="184"/>
      <c r="N50" s="184"/>
      <c r="O50" s="184"/>
      <c r="P50" s="184"/>
      <c r="Q50" s="184"/>
      <c r="R50" s="184"/>
      <c r="S50" s="184"/>
      <c r="T50" s="184"/>
      <c r="U50" s="184"/>
    </row>
    <row r="51" spans="11:21" x14ac:dyDescent="0.2">
      <c r="K51" s="184"/>
      <c r="L51" s="184"/>
      <c r="M51" s="184"/>
      <c r="N51" s="184"/>
      <c r="O51" s="184"/>
      <c r="P51" s="184"/>
      <c r="Q51" s="184"/>
      <c r="R51" s="184"/>
      <c r="S51" s="184"/>
      <c r="T51" s="184"/>
      <c r="U51" s="184"/>
    </row>
    <row r="52" spans="11:21" x14ac:dyDescent="0.2">
      <c r="K52" s="184"/>
      <c r="L52" s="184"/>
      <c r="M52" s="184"/>
      <c r="N52" s="184"/>
      <c r="O52" s="184"/>
      <c r="P52" s="184"/>
      <c r="Q52" s="184"/>
      <c r="R52" s="184"/>
      <c r="S52" s="184"/>
      <c r="T52" s="184"/>
      <c r="U52" s="184"/>
    </row>
    <row r="53" spans="11:21" x14ac:dyDescent="0.2">
      <c r="K53" s="184"/>
      <c r="L53" s="184"/>
      <c r="M53" s="184"/>
      <c r="N53" s="184"/>
      <c r="O53" s="184"/>
      <c r="P53" s="184"/>
      <c r="Q53" s="184"/>
      <c r="R53" s="184"/>
      <c r="S53" s="184"/>
      <c r="T53" s="184"/>
      <c r="U53" s="184"/>
    </row>
    <row r="54" spans="11:21" x14ac:dyDescent="0.2">
      <c r="K54" s="184"/>
      <c r="L54" s="184"/>
      <c r="M54" s="184"/>
      <c r="N54" s="184"/>
      <c r="O54" s="184"/>
      <c r="P54" s="184"/>
      <c r="Q54" s="184"/>
      <c r="R54" s="184"/>
      <c r="S54" s="184"/>
      <c r="T54" s="184"/>
      <c r="U54" s="184"/>
    </row>
    <row r="55" spans="11:21" x14ac:dyDescent="0.2">
      <c r="K55" s="184"/>
      <c r="L55" s="184"/>
      <c r="M55" s="184"/>
      <c r="N55" s="184"/>
      <c r="O55" s="184"/>
      <c r="P55" s="184"/>
      <c r="Q55" s="184"/>
      <c r="R55" s="184"/>
      <c r="S55" s="184"/>
      <c r="T55" s="184"/>
      <c r="U55" s="184"/>
    </row>
    <row r="56" spans="11:21" x14ac:dyDescent="0.2">
      <c r="K56" s="184"/>
      <c r="L56" s="184"/>
      <c r="M56" s="184"/>
      <c r="N56" s="184"/>
      <c r="O56" s="184"/>
      <c r="P56" s="184"/>
      <c r="Q56" s="184"/>
      <c r="R56" s="184"/>
      <c r="S56" s="184"/>
      <c r="T56" s="184"/>
      <c r="U56" s="184"/>
    </row>
    <row r="57" spans="11:21" x14ac:dyDescent="0.2">
      <c r="K57" s="184"/>
      <c r="L57" s="184"/>
      <c r="M57" s="184"/>
      <c r="N57" s="184"/>
      <c r="O57" s="184"/>
      <c r="P57" s="184"/>
      <c r="Q57" s="184"/>
      <c r="R57" s="184"/>
      <c r="S57" s="184"/>
      <c r="T57" s="184"/>
      <c r="U57" s="184"/>
    </row>
    <row r="58" spans="11:21" x14ac:dyDescent="0.2">
      <c r="K58" s="184"/>
      <c r="L58" s="184"/>
      <c r="M58" s="184"/>
      <c r="N58" s="184"/>
      <c r="O58" s="184"/>
      <c r="P58" s="184"/>
      <c r="Q58" s="184"/>
      <c r="R58" s="184"/>
      <c r="S58" s="184"/>
      <c r="T58" s="184"/>
      <c r="U58" s="184"/>
    </row>
    <row r="59" spans="11:21" x14ac:dyDescent="0.2">
      <c r="K59" s="184"/>
      <c r="L59" s="184"/>
      <c r="M59" s="184"/>
      <c r="N59" s="184"/>
      <c r="O59" s="184"/>
      <c r="P59" s="184"/>
      <c r="Q59" s="184"/>
      <c r="R59" s="184"/>
      <c r="S59" s="184"/>
      <c r="T59" s="184"/>
      <c r="U59" s="184"/>
    </row>
    <row r="60" spans="11:21" x14ac:dyDescent="0.2">
      <c r="K60" s="184"/>
      <c r="L60" s="184"/>
      <c r="M60" s="184"/>
      <c r="N60" s="184"/>
      <c r="O60" s="184"/>
      <c r="P60" s="184"/>
      <c r="Q60" s="184"/>
      <c r="R60" s="184"/>
      <c r="S60" s="184"/>
      <c r="T60" s="184"/>
      <c r="U60" s="184"/>
    </row>
    <row r="61" spans="11:21" x14ac:dyDescent="0.2">
      <c r="K61" s="184"/>
      <c r="L61" s="184"/>
      <c r="M61" s="184"/>
      <c r="N61" s="184"/>
      <c r="O61" s="184"/>
      <c r="P61" s="184"/>
      <c r="Q61" s="184"/>
      <c r="R61" s="184"/>
      <c r="S61" s="184"/>
      <c r="T61" s="184"/>
      <c r="U61" s="184"/>
    </row>
  </sheetData>
  <mergeCells count="6">
    <mergeCell ref="I4:I6"/>
    <mergeCell ref="A1:I1"/>
    <mergeCell ref="A2:I2"/>
    <mergeCell ref="A4:A6"/>
    <mergeCell ref="F4:H4"/>
    <mergeCell ref="B4:D4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82" orientation="portrait" useFirstPageNumber="1" r:id="rId1"/>
  <headerFooter>
    <oddHeader>&amp;L&amp;8 PCBS : Palestinian Labour Force Survey 2020 - Annual Report&amp;R&amp;8&amp;K00+000م&amp;K01+000 PCBS: مسح القوى العاملة الفلسطينية 2020 - التقرير السنوي</oddHeader>
    <oddFooter>&amp;C&amp;P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2"/>
  <sheetViews>
    <sheetView rightToLeft="1" workbookViewId="0">
      <selection activeCell="I4" sqref="A4:XFD31"/>
    </sheetView>
  </sheetViews>
  <sheetFormatPr defaultRowHeight="14.25" x14ac:dyDescent="0.2"/>
  <cols>
    <col min="1" max="1" width="21.25" customWidth="1"/>
    <col min="2" max="2" width="5.375" customWidth="1"/>
    <col min="3" max="3" width="5.625" customWidth="1"/>
    <col min="4" max="4" width="6" customWidth="1"/>
    <col min="5" max="5" width="6.125" customWidth="1"/>
    <col min="6" max="6" width="5.875" customWidth="1"/>
    <col min="7" max="7" width="6" bestFit="1" customWidth="1"/>
    <col min="8" max="8" width="34" customWidth="1"/>
  </cols>
  <sheetData>
    <row r="1" spans="1:18" ht="16.149999999999999" customHeight="1" x14ac:dyDescent="0.2">
      <c r="A1" s="631" t="s">
        <v>310</v>
      </c>
      <c r="B1" s="631"/>
      <c r="C1" s="631"/>
      <c r="D1" s="631"/>
      <c r="E1" s="631"/>
      <c r="F1" s="631"/>
      <c r="G1" s="631"/>
      <c r="H1" s="631"/>
    </row>
    <row r="2" spans="1:18" ht="31.15" customHeight="1" x14ac:dyDescent="0.2">
      <c r="A2" s="616" t="s">
        <v>311</v>
      </c>
      <c r="B2" s="616"/>
      <c r="C2" s="616"/>
      <c r="D2" s="616"/>
      <c r="E2" s="616"/>
      <c r="F2" s="616"/>
      <c r="G2" s="616"/>
      <c r="H2" s="616"/>
    </row>
    <row r="3" spans="1:18" s="159" customFormat="1" ht="6" customHeight="1" x14ac:dyDescent="0.15">
      <c r="A3" s="176"/>
      <c r="B3" s="176"/>
      <c r="C3" s="176"/>
      <c r="D3" s="176"/>
      <c r="E3" s="176"/>
      <c r="F3" s="177"/>
      <c r="G3" s="177"/>
      <c r="H3" s="178"/>
      <c r="I3" s="160"/>
      <c r="J3" s="160"/>
      <c r="K3" s="160"/>
      <c r="L3" s="160"/>
      <c r="M3" s="160"/>
      <c r="N3" s="160"/>
      <c r="O3" s="160"/>
      <c r="P3" s="160"/>
    </row>
    <row r="4" spans="1:18" ht="16.5" customHeight="1" x14ac:dyDescent="0.2">
      <c r="A4" s="721" t="s">
        <v>185</v>
      </c>
      <c r="B4" s="728" t="s">
        <v>111</v>
      </c>
      <c r="C4" s="729"/>
      <c r="D4" s="729"/>
      <c r="E4" s="729"/>
      <c r="F4" s="729"/>
      <c r="G4" s="730"/>
      <c r="H4" s="636" t="s">
        <v>186</v>
      </c>
      <c r="I4" s="80"/>
      <c r="J4" s="80"/>
      <c r="K4" s="80"/>
      <c r="L4" s="80"/>
      <c r="M4" s="80"/>
      <c r="N4" s="80"/>
      <c r="O4" s="80"/>
      <c r="P4" s="80"/>
    </row>
    <row r="5" spans="1:18" ht="16.5" customHeight="1" x14ac:dyDescent="0.2">
      <c r="A5" s="722"/>
      <c r="B5" s="723" t="s">
        <v>140</v>
      </c>
      <c r="C5" s="726"/>
      <c r="D5" s="726"/>
      <c r="E5" s="726"/>
      <c r="F5" s="726"/>
      <c r="G5" s="727"/>
      <c r="H5" s="637"/>
      <c r="I5" s="80"/>
      <c r="J5" s="80"/>
      <c r="K5" s="80"/>
      <c r="L5" s="80"/>
      <c r="M5" s="80"/>
      <c r="N5" s="80"/>
      <c r="O5" s="80"/>
      <c r="P5" s="80"/>
    </row>
    <row r="6" spans="1:18" ht="16.5" customHeight="1" x14ac:dyDescent="0.2">
      <c r="A6" s="722"/>
      <c r="B6" s="724">
        <v>0</v>
      </c>
      <c r="C6" s="724" t="s">
        <v>68</v>
      </c>
      <c r="D6" s="724" t="s">
        <v>69</v>
      </c>
      <c r="E6" s="724" t="s">
        <v>70</v>
      </c>
      <c r="F6" s="724" t="s">
        <v>26</v>
      </c>
      <c r="G6" s="134" t="s">
        <v>8</v>
      </c>
      <c r="H6" s="637"/>
      <c r="I6" s="80"/>
      <c r="J6" s="80"/>
      <c r="K6" s="80"/>
      <c r="L6" s="80"/>
      <c r="M6" s="80"/>
      <c r="N6" s="80"/>
      <c r="O6" s="80"/>
      <c r="P6" s="80"/>
    </row>
    <row r="7" spans="1:18" ht="16.5" customHeight="1" x14ac:dyDescent="0.2">
      <c r="A7" s="723"/>
      <c r="B7" s="725"/>
      <c r="C7" s="725"/>
      <c r="D7" s="725"/>
      <c r="E7" s="725"/>
      <c r="F7" s="725"/>
      <c r="G7" s="191" t="s">
        <v>9</v>
      </c>
      <c r="H7" s="637"/>
      <c r="I7" s="80"/>
      <c r="J7" s="80"/>
      <c r="K7" s="142"/>
      <c r="L7" s="142"/>
      <c r="M7" s="142"/>
      <c r="N7" s="142"/>
      <c r="O7" s="142"/>
      <c r="P7" s="416"/>
    </row>
    <row r="8" spans="1:18" ht="16.5" customHeight="1" x14ac:dyDescent="0.2">
      <c r="A8" s="69" t="s">
        <v>17</v>
      </c>
      <c r="B8" s="143"/>
      <c r="C8" s="144"/>
      <c r="D8" s="144"/>
      <c r="E8" s="144"/>
      <c r="F8" s="144"/>
      <c r="G8" s="148"/>
      <c r="H8" s="70" t="s">
        <v>24</v>
      </c>
      <c r="I8" s="80"/>
      <c r="J8" s="80"/>
      <c r="K8" s="201"/>
      <c r="L8" s="201"/>
      <c r="M8" s="201"/>
      <c r="N8" s="201"/>
      <c r="O8" s="201"/>
      <c r="P8" s="196"/>
    </row>
    <row r="9" spans="1:18" ht="16.5" customHeight="1" x14ac:dyDescent="0.2">
      <c r="A9" s="246" t="s">
        <v>95</v>
      </c>
      <c r="B9" s="442">
        <v>20.100000000000001</v>
      </c>
      <c r="C9" s="440">
        <v>11.6</v>
      </c>
      <c r="D9" s="440">
        <v>8.4</v>
      </c>
      <c r="E9" s="440">
        <v>6.4</v>
      </c>
      <c r="F9" s="440">
        <v>3.5</v>
      </c>
      <c r="G9" s="501">
        <v>6.3</v>
      </c>
      <c r="H9" s="71" t="s">
        <v>96</v>
      </c>
      <c r="I9" s="80"/>
      <c r="J9" s="80"/>
      <c r="K9" s="201"/>
      <c r="L9" s="201"/>
      <c r="M9" s="201"/>
      <c r="N9" s="201"/>
      <c r="O9" s="201"/>
      <c r="P9" s="196"/>
    </row>
    <row r="10" spans="1:18" ht="16.5" customHeight="1" x14ac:dyDescent="0.2">
      <c r="A10" s="246" t="s">
        <v>97</v>
      </c>
      <c r="B10" s="442">
        <v>12.4</v>
      </c>
      <c r="C10" s="440">
        <v>15</v>
      </c>
      <c r="D10" s="440">
        <v>17.8</v>
      </c>
      <c r="E10" s="440">
        <v>17.600000000000001</v>
      </c>
      <c r="F10" s="440">
        <v>7.8</v>
      </c>
      <c r="G10" s="501">
        <v>14.2</v>
      </c>
      <c r="H10" s="71" t="s">
        <v>98</v>
      </c>
      <c r="I10" s="80"/>
      <c r="J10" s="80"/>
      <c r="K10" s="201"/>
      <c r="L10" s="201"/>
      <c r="M10" s="201"/>
      <c r="N10" s="201"/>
      <c r="O10" s="201"/>
      <c r="P10" s="196"/>
    </row>
    <row r="11" spans="1:18" ht="16.5" customHeight="1" x14ac:dyDescent="0.2">
      <c r="A11" s="246" t="s">
        <v>99</v>
      </c>
      <c r="B11" s="442">
        <v>20.8</v>
      </c>
      <c r="C11" s="440">
        <v>24</v>
      </c>
      <c r="D11" s="440">
        <v>27.5</v>
      </c>
      <c r="E11" s="440">
        <v>23.6</v>
      </c>
      <c r="F11" s="440">
        <v>9.6</v>
      </c>
      <c r="G11" s="501">
        <v>19.8</v>
      </c>
      <c r="H11" s="71" t="s">
        <v>100</v>
      </c>
      <c r="I11" s="80"/>
      <c r="J11" s="80"/>
      <c r="K11" s="201"/>
      <c r="L11" s="201"/>
      <c r="M11" s="201"/>
      <c r="N11" s="201"/>
      <c r="O11" s="201"/>
      <c r="P11" s="196"/>
      <c r="Q11" s="184"/>
      <c r="R11" s="184"/>
    </row>
    <row r="12" spans="1:18" ht="16.5" customHeight="1" x14ac:dyDescent="0.2">
      <c r="A12" s="246" t="s">
        <v>101</v>
      </c>
      <c r="B12" s="442">
        <v>19.899999999999999</v>
      </c>
      <c r="C12" s="440">
        <v>23.7</v>
      </c>
      <c r="D12" s="440">
        <v>24.1</v>
      </c>
      <c r="E12" s="440">
        <v>27.1</v>
      </c>
      <c r="F12" s="440">
        <v>18.600000000000001</v>
      </c>
      <c r="G12" s="501">
        <v>23.5</v>
      </c>
      <c r="H12" s="71" t="s">
        <v>102</v>
      </c>
      <c r="I12" s="80"/>
      <c r="J12" s="80"/>
      <c r="K12" s="201"/>
      <c r="L12" s="201"/>
      <c r="M12" s="201"/>
      <c r="N12" s="201"/>
      <c r="O12" s="201"/>
      <c r="P12" s="196"/>
      <c r="Q12" s="184"/>
      <c r="R12" s="184"/>
    </row>
    <row r="13" spans="1:18" ht="16.5" customHeight="1" x14ac:dyDescent="0.2">
      <c r="A13" s="246" t="s">
        <v>103</v>
      </c>
      <c r="B13" s="442">
        <v>3.3</v>
      </c>
      <c r="C13" s="440">
        <v>9.9</v>
      </c>
      <c r="D13" s="440">
        <v>6.1</v>
      </c>
      <c r="E13" s="440">
        <v>7.2</v>
      </c>
      <c r="F13" s="440">
        <v>5.9</v>
      </c>
      <c r="G13" s="501">
        <v>6.8</v>
      </c>
      <c r="H13" s="71" t="s">
        <v>104</v>
      </c>
      <c r="I13" s="80"/>
      <c r="J13" s="80"/>
      <c r="K13" s="82"/>
      <c r="L13" s="82"/>
      <c r="M13" s="82"/>
      <c r="N13" s="82"/>
      <c r="O13" s="82"/>
      <c r="P13" s="82"/>
      <c r="Q13" s="184"/>
      <c r="R13" s="184"/>
    </row>
    <row r="14" spans="1:18" ht="16.5" customHeight="1" x14ac:dyDescent="0.2">
      <c r="A14" s="246" t="s">
        <v>105</v>
      </c>
      <c r="B14" s="442">
        <v>23.5</v>
      </c>
      <c r="C14" s="440">
        <v>15.8</v>
      </c>
      <c r="D14" s="440">
        <v>16.100000000000001</v>
      </c>
      <c r="E14" s="440">
        <v>18.100000000000001</v>
      </c>
      <c r="F14" s="440">
        <v>54.6</v>
      </c>
      <c r="G14" s="501">
        <v>29.4</v>
      </c>
      <c r="H14" s="71" t="s">
        <v>106</v>
      </c>
      <c r="I14" s="80"/>
      <c r="J14" s="80"/>
      <c r="K14" s="80"/>
      <c r="L14" s="80"/>
      <c r="M14" s="227"/>
      <c r="N14" s="227"/>
      <c r="O14" s="227"/>
      <c r="P14" s="227"/>
      <c r="Q14" s="184"/>
      <c r="R14" s="184"/>
    </row>
    <row r="15" spans="1:18" ht="16.5" customHeight="1" x14ac:dyDescent="0.2">
      <c r="A15" s="249" t="s">
        <v>8</v>
      </c>
      <c r="B15" s="520">
        <f>SUM(B9:B14)</f>
        <v>99.999999999999986</v>
      </c>
      <c r="C15" s="521">
        <f t="shared" ref="C15:G15" si="0">SUM(C9:C14)</f>
        <v>100</v>
      </c>
      <c r="D15" s="521">
        <f t="shared" si="0"/>
        <v>100</v>
      </c>
      <c r="E15" s="521">
        <f t="shared" si="0"/>
        <v>100</v>
      </c>
      <c r="F15" s="521">
        <f t="shared" si="0"/>
        <v>100</v>
      </c>
      <c r="G15" s="449">
        <f t="shared" si="0"/>
        <v>100</v>
      </c>
      <c r="H15" s="126" t="s">
        <v>9</v>
      </c>
      <c r="I15" s="80"/>
      <c r="J15" s="80"/>
      <c r="K15" s="80"/>
      <c r="L15" s="80"/>
      <c r="M15" s="227"/>
      <c r="N15" s="227"/>
      <c r="O15" s="227"/>
      <c r="P15" s="227"/>
      <c r="Q15" s="184"/>
      <c r="R15" s="184"/>
    </row>
    <row r="16" spans="1:18" ht="16.5" customHeight="1" x14ac:dyDescent="0.2">
      <c r="A16" s="92" t="s">
        <v>18</v>
      </c>
      <c r="B16" s="143"/>
      <c r="C16" s="144"/>
      <c r="D16" s="144"/>
      <c r="E16" s="144"/>
      <c r="F16" s="144"/>
      <c r="G16" s="148"/>
      <c r="H16" s="70" t="s">
        <v>25</v>
      </c>
      <c r="I16" s="80"/>
      <c r="J16" s="80"/>
      <c r="K16" s="80"/>
      <c r="L16" s="80"/>
      <c r="M16" s="227"/>
      <c r="N16" s="227"/>
      <c r="O16" s="227"/>
      <c r="P16" s="227"/>
      <c r="Q16" s="184"/>
      <c r="R16" s="184"/>
    </row>
    <row r="17" spans="1:18" ht="16.5" customHeight="1" x14ac:dyDescent="0.2">
      <c r="A17" s="60" t="s">
        <v>95</v>
      </c>
      <c r="B17" s="442">
        <v>70.599999999999994</v>
      </c>
      <c r="C17" s="440">
        <v>33</v>
      </c>
      <c r="D17" s="440">
        <v>25.6</v>
      </c>
      <c r="E17" s="440">
        <v>14.3</v>
      </c>
      <c r="F17" s="440">
        <v>1.3</v>
      </c>
      <c r="G17" s="501">
        <v>6.8</v>
      </c>
      <c r="H17" s="71" t="s">
        <v>96</v>
      </c>
      <c r="I17" s="80"/>
      <c r="J17" s="80"/>
      <c r="K17" s="80"/>
      <c r="L17" s="80"/>
      <c r="M17" s="227"/>
      <c r="N17" s="227"/>
      <c r="O17" s="227"/>
      <c r="P17" s="227"/>
      <c r="Q17" s="184"/>
      <c r="R17" s="184"/>
    </row>
    <row r="18" spans="1:18" ht="16.5" customHeight="1" x14ac:dyDescent="0.2">
      <c r="A18" s="60" t="s">
        <v>97</v>
      </c>
      <c r="B18" s="442">
        <v>17.7</v>
      </c>
      <c r="C18" s="440">
        <v>20.9</v>
      </c>
      <c r="D18" s="440">
        <v>20.100000000000001</v>
      </c>
      <c r="E18" s="440">
        <v>19.100000000000001</v>
      </c>
      <c r="F18" s="440">
        <v>2.8</v>
      </c>
      <c r="G18" s="501">
        <v>7.2</v>
      </c>
      <c r="H18" s="71" t="s">
        <v>98</v>
      </c>
      <c r="I18" s="80"/>
      <c r="J18" s="80"/>
      <c r="K18" s="80"/>
      <c r="L18" s="80"/>
      <c r="M18" s="227"/>
      <c r="N18" s="227"/>
      <c r="O18" s="227"/>
      <c r="P18" s="227"/>
      <c r="Q18" s="184"/>
      <c r="R18" s="184"/>
    </row>
    <row r="19" spans="1:18" ht="16.5" customHeight="1" x14ac:dyDescent="0.2">
      <c r="A19" s="60" t="s">
        <v>99</v>
      </c>
      <c r="B19" s="442">
        <v>0</v>
      </c>
      <c r="C19" s="440">
        <v>1.5</v>
      </c>
      <c r="D19" s="440">
        <v>0</v>
      </c>
      <c r="E19" s="440">
        <v>0.5</v>
      </c>
      <c r="F19" s="440">
        <v>0.6</v>
      </c>
      <c r="G19" s="501">
        <v>0.6</v>
      </c>
      <c r="H19" s="71" t="s">
        <v>100</v>
      </c>
      <c r="I19" s="80"/>
      <c r="J19" s="80"/>
      <c r="K19" s="80"/>
      <c r="L19" s="80"/>
      <c r="M19" s="227"/>
      <c r="N19" s="227"/>
      <c r="O19" s="227"/>
      <c r="P19" s="227"/>
      <c r="Q19" s="184"/>
      <c r="R19" s="184"/>
    </row>
    <row r="20" spans="1:18" ht="16.5" customHeight="1" x14ac:dyDescent="0.2">
      <c r="A20" s="60" t="s">
        <v>101</v>
      </c>
      <c r="B20" s="442">
        <v>8.1</v>
      </c>
      <c r="C20" s="440">
        <v>20.7</v>
      </c>
      <c r="D20" s="440">
        <v>13.4</v>
      </c>
      <c r="E20" s="440">
        <v>15.3</v>
      </c>
      <c r="F20" s="440">
        <v>6.8</v>
      </c>
      <c r="G20" s="501">
        <v>9</v>
      </c>
      <c r="H20" s="71" t="s">
        <v>102</v>
      </c>
      <c r="I20" s="80"/>
      <c r="J20" s="80"/>
      <c r="K20" s="80"/>
      <c r="L20" s="80"/>
      <c r="M20" s="227"/>
      <c r="N20" s="227"/>
      <c r="O20" s="227"/>
      <c r="P20" s="227"/>
      <c r="Q20" s="184"/>
      <c r="R20" s="184"/>
    </row>
    <row r="21" spans="1:18" ht="16.5" customHeight="1" x14ac:dyDescent="0.2">
      <c r="A21" s="60" t="s">
        <v>103</v>
      </c>
      <c r="B21" s="442">
        <v>0</v>
      </c>
      <c r="C21" s="440">
        <v>0.5</v>
      </c>
      <c r="D21" s="440">
        <v>0.4</v>
      </c>
      <c r="E21" s="440">
        <v>1.3</v>
      </c>
      <c r="F21" s="440">
        <v>3.4</v>
      </c>
      <c r="G21" s="501">
        <v>2.8</v>
      </c>
      <c r="H21" s="71" t="s">
        <v>104</v>
      </c>
      <c r="I21" s="80"/>
      <c r="J21" s="80"/>
      <c r="K21" s="80"/>
      <c r="L21" s="80"/>
      <c r="M21" s="227"/>
      <c r="N21" s="227"/>
      <c r="O21" s="227"/>
      <c r="P21" s="227"/>
      <c r="Q21" s="184"/>
      <c r="R21" s="184"/>
    </row>
    <row r="22" spans="1:18" ht="16.5" customHeight="1" x14ac:dyDescent="0.2">
      <c r="A22" s="60" t="s">
        <v>105</v>
      </c>
      <c r="B22" s="442">
        <v>3.6</v>
      </c>
      <c r="C22" s="440">
        <v>23.4</v>
      </c>
      <c r="D22" s="440">
        <v>40.5</v>
      </c>
      <c r="E22" s="440">
        <v>49.5</v>
      </c>
      <c r="F22" s="440">
        <v>85.1</v>
      </c>
      <c r="G22" s="501">
        <v>73.599999999999994</v>
      </c>
      <c r="H22" s="71" t="s">
        <v>106</v>
      </c>
      <c r="I22" s="80"/>
      <c r="J22" s="80"/>
      <c r="K22" s="80"/>
      <c r="L22" s="80"/>
      <c r="M22" s="227"/>
      <c r="N22" s="227"/>
      <c r="O22" s="227"/>
      <c r="P22" s="227"/>
      <c r="Q22" s="184"/>
      <c r="R22" s="184"/>
    </row>
    <row r="23" spans="1:18" ht="16.5" customHeight="1" x14ac:dyDescent="0.2">
      <c r="A23" s="61" t="s">
        <v>8</v>
      </c>
      <c r="B23" s="520">
        <f>SUM(B17:B22)</f>
        <v>99.999999999999986</v>
      </c>
      <c r="C23" s="521">
        <f t="shared" ref="C23" si="1">SUM(C17:C22)</f>
        <v>100</v>
      </c>
      <c r="D23" s="521">
        <f t="shared" ref="D23" si="2">SUM(D17:D22)</f>
        <v>100</v>
      </c>
      <c r="E23" s="521">
        <f t="shared" ref="E23" si="3">SUM(E17:E22)</f>
        <v>100</v>
      </c>
      <c r="F23" s="521">
        <f t="shared" ref="F23" si="4">SUM(F17:F22)</f>
        <v>100</v>
      </c>
      <c r="G23" s="449">
        <f t="shared" ref="G23" si="5">SUM(G17:G22)</f>
        <v>100</v>
      </c>
      <c r="H23" s="72" t="s">
        <v>9</v>
      </c>
      <c r="I23" s="80"/>
      <c r="J23" s="80"/>
      <c r="K23" s="80"/>
      <c r="L23" s="80"/>
      <c r="M23" s="227"/>
      <c r="N23" s="227"/>
      <c r="O23" s="227"/>
      <c r="P23" s="227"/>
      <c r="Q23" s="184"/>
      <c r="R23" s="184"/>
    </row>
    <row r="24" spans="1:18" ht="16.5" customHeight="1" x14ac:dyDescent="0.2">
      <c r="A24" s="66" t="s">
        <v>12</v>
      </c>
      <c r="B24" s="143"/>
      <c r="C24" s="144"/>
      <c r="D24" s="144"/>
      <c r="E24" s="144"/>
      <c r="F24" s="144"/>
      <c r="G24" s="148"/>
      <c r="H24" s="126" t="s">
        <v>19</v>
      </c>
      <c r="I24" s="80"/>
      <c r="J24" s="80"/>
      <c r="K24" s="80"/>
      <c r="L24" s="80"/>
      <c r="M24" s="227"/>
      <c r="N24" s="227"/>
      <c r="O24" s="227"/>
      <c r="P24" s="227"/>
      <c r="Q24" s="184"/>
      <c r="R24" s="184"/>
    </row>
    <row r="25" spans="1:18" ht="16.5" customHeight="1" x14ac:dyDescent="0.2">
      <c r="A25" s="60" t="s">
        <v>95</v>
      </c>
      <c r="B25" s="442">
        <v>43.8</v>
      </c>
      <c r="C25" s="440">
        <v>13.6</v>
      </c>
      <c r="D25" s="440">
        <v>9.5</v>
      </c>
      <c r="E25" s="440">
        <v>6.9</v>
      </c>
      <c r="F25" s="440">
        <v>2.8</v>
      </c>
      <c r="G25" s="501">
        <v>6.4</v>
      </c>
      <c r="H25" s="71" t="s">
        <v>96</v>
      </c>
      <c r="M25" s="184"/>
      <c r="N25" s="184"/>
      <c r="O25" s="184"/>
      <c r="P25" s="184"/>
      <c r="Q25" s="184"/>
      <c r="R25" s="184"/>
    </row>
    <row r="26" spans="1:18" ht="16.5" customHeight="1" x14ac:dyDescent="0.2">
      <c r="A26" s="60" t="s">
        <v>97</v>
      </c>
      <c r="B26" s="442">
        <v>14.9</v>
      </c>
      <c r="C26" s="440">
        <v>15.5</v>
      </c>
      <c r="D26" s="440">
        <v>18</v>
      </c>
      <c r="E26" s="440">
        <v>17.7</v>
      </c>
      <c r="F26" s="440">
        <v>6.3</v>
      </c>
      <c r="G26" s="501">
        <v>13.1</v>
      </c>
      <c r="H26" s="71" t="s">
        <v>98</v>
      </c>
      <c r="M26" s="184"/>
      <c r="N26" s="184"/>
      <c r="O26" s="184"/>
      <c r="P26" s="184"/>
      <c r="Q26" s="184"/>
      <c r="R26" s="184"/>
    </row>
    <row r="27" spans="1:18" ht="16.5" customHeight="1" x14ac:dyDescent="0.2">
      <c r="A27" s="60" t="s">
        <v>99</v>
      </c>
      <c r="B27" s="442">
        <v>11</v>
      </c>
      <c r="C27" s="440">
        <v>21.9</v>
      </c>
      <c r="D27" s="440">
        <v>25.8</v>
      </c>
      <c r="E27" s="440">
        <v>22.2</v>
      </c>
      <c r="F27" s="440">
        <v>6.9</v>
      </c>
      <c r="G27" s="501">
        <v>16.8</v>
      </c>
      <c r="H27" s="71" t="s">
        <v>100</v>
      </c>
      <c r="M27" s="184"/>
      <c r="N27" s="184"/>
      <c r="O27" s="184"/>
      <c r="P27" s="184"/>
      <c r="Q27" s="184"/>
      <c r="R27" s="184"/>
    </row>
    <row r="28" spans="1:18" ht="16.5" customHeight="1" x14ac:dyDescent="0.2">
      <c r="A28" s="60" t="s">
        <v>101</v>
      </c>
      <c r="B28" s="442">
        <v>14.3</v>
      </c>
      <c r="C28" s="440">
        <v>23.4</v>
      </c>
      <c r="D28" s="440">
        <v>23.5</v>
      </c>
      <c r="E28" s="440">
        <v>26.4</v>
      </c>
      <c r="F28" s="440">
        <v>15.1</v>
      </c>
      <c r="G28" s="501">
        <v>21.2</v>
      </c>
      <c r="H28" s="71" t="s">
        <v>102</v>
      </c>
      <c r="M28" s="184"/>
      <c r="N28" s="184"/>
      <c r="O28" s="184"/>
      <c r="P28" s="184"/>
      <c r="Q28" s="184"/>
      <c r="R28" s="184"/>
    </row>
    <row r="29" spans="1:18" ht="16.5" customHeight="1" x14ac:dyDescent="0.2">
      <c r="A29" s="60" t="s">
        <v>103</v>
      </c>
      <c r="B29" s="442">
        <v>1.8</v>
      </c>
      <c r="C29" s="440">
        <v>9</v>
      </c>
      <c r="D29" s="440">
        <v>5.7</v>
      </c>
      <c r="E29" s="440">
        <v>6.9</v>
      </c>
      <c r="F29" s="440">
        <v>5.2</v>
      </c>
      <c r="G29" s="501">
        <v>6.2</v>
      </c>
      <c r="H29" s="71" t="s">
        <v>104</v>
      </c>
      <c r="M29" s="184"/>
      <c r="N29" s="184"/>
      <c r="O29" s="184"/>
      <c r="P29" s="184"/>
      <c r="Q29" s="184"/>
      <c r="R29" s="184"/>
    </row>
    <row r="30" spans="1:18" ht="16.5" customHeight="1" x14ac:dyDescent="0.2">
      <c r="A30" s="60" t="s">
        <v>105</v>
      </c>
      <c r="B30" s="442">
        <v>14.2</v>
      </c>
      <c r="C30" s="440">
        <v>16.600000000000001</v>
      </c>
      <c r="D30" s="440">
        <v>17.5</v>
      </c>
      <c r="E30" s="440">
        <v>19.899999999999999</v>
      </c>
      <c r="F30" s="440">
        <v>63.7</v>
      </c>
      <c r="G30" s="501">
        <v>36.299999999999997</v>
      </c>
      <c r="H30" s="71" t="s">
        <v>106</v>
      </c>
      <c r="M30" s="184"/>
      <c r="N30" s="184"/>
      <c r="O30" s="184"/>
      <c r="P30" s="184"/>
      <c r="Q30" s="184"/>
      <c r="R30" s="184"/>
    </row>
    <row r="31" spans="1:18" ht="16.5" customHeight="1" x14ac:dyDescent="0.2">
      <c r="A31" s="61" t="s">
        <v>8</v>
      </c>
      <c r="B31" s="520">
        <f>SUM(B25:B30)</f>
        <v>99.999999999999986</v>
      </c>
      <c r="C31" s="521">
        <f t="shared" ref="C31" si="6">SUM(C25:C30)</f>
        <v>100</v>
      </c>
      <c r="D31" s="521">
        <f t="shared" ref="D31" si="7">SUM(D25:D30)</f>
        <v>100</v>
      </c>
      <c r="E31" s="521">
        <f t="shared" ref="E31" si="8">SUM(E25:E30)</f>
        <v>100</v>
      </c>
      <c r="F31" s="521">
        <f t="shared" ref="F31" si="9">SUM(F25:F30)</f>
        <v>100</v>
      </c>
      <c r="G31" s="449">
        <f t="shared" ref="G31" si="10">SUM(G25:G30)</f>
        <v>100</v>
      </c>
      <c r="H31" s="72" t="s">
        <v>9</v>
      </c>
      <c r="M31" s="184"/>
      <c r="N31" s="184"/>
      <c r="O31" s="184"/>
      <c r="P31" s="184"/>
      <c r="Q31" s="184"/>
      <c r="R31" s="184"/>
    </row>
    <row r="32" spans="1:18" x14ac:dyDescent="0.2">
      <c r="B32" s="24"/>
      <c r="C32" s="24"/>
      <c r="D32" s="24"/>
      <c r="E32" s="24"/>
      <c r="F32" s="24"/>
      <c r="G32" s="24"/>
    </row>
  </sheetData>
  <mergeCells count="11">
    <mergeCell ref="H4:H7"/>
    <mergeCell ref="A4:A7"/>
    <mergeCell ref="A1:H1"/>
    <mergeCell ref="A2:H2"/>
    <mergeCell ref="B6:B7"/>
    <mergeCell ref="C6:C7"/>
    <mergeCell ref="D6:D7"/>
    <mergeCell ref="E6:E7"/>
    <mergeCell ref="F6:F7"/>
    <mergeCell ref="B5:G5"/>
    <mergeCell ref="B4:G4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0" firstPageNumber="83" orientation="portrait" useFirstPageNumber="1" r:id="rId1"/>
  <headerFooter>
    <oddHeader>&amp;L&amp;8 PCBS : Palestinian Labour Force Survey 2020 - Annual Report&amp;R&amp;8&amp;K00+000م&amp;K01+000 PCBS: مسح القوى العاملة الفلسطينية 2020 - التقرير السنوي</oddHeader>
    <oddFooter>&amp;C&amp;P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5"/>
  <sheetViews>
    <sheetView rightToLeft="1" zoomScaleSheetLayoutView="100" workbookViewId="0">
      <selection activeCell="I4" sqref="A4:XFD34"/>
    </sheetView>
  </sheetViews>
  <sheetFormatPr defaultRowHeight="14.25" x14ac:dyDescent="0.2"/>
  <cols>
    <col min="1" max="1" width="21.625" customWidth="1"/>
    <col min="2" max="6" width="5.375" bestFit="1" customWidth="1"/>
    <col min="7" max="7" width="5.625" bestFit="1" customWidth="1"/>
    <col min="8" max="8" width="36" customWidth="1"/>
  </cols>
  <sheetData>
    <row r="1" spans="1:18" ht="16.149999999999999" customHeight="1" x14ac:dyDescent="0.2">
      <c r="A1" s="631" t="s">
        <v>312</v>
      </c>
      <c r="B1" s="631"/>
      <c r="C1" s="631"/>
      <c r="D1" s="631"/>
      <c r="E1" s="631"/>
      <c r="F1" s="631"/>
      <c r="G1" s="631"/>
      <c r="H1" s="631"/>
    </row>
    <row r="2" spans="1:18" ht="33" customHeight="1" x14ac:dyDescent="0.2">
      <c r="A2" s="616" t="s">
        <v>313</v>
      </c>
      <c r="B2" s="616"/>
      <c r="C2" s="616"/>
      <c r="D2" s="616"/>
      <c r="E2" s="616"/>
      <c r="F2" s="616"/>
      <c r="G2" s="616"/>
      <c r="H2" s="616"/>
    </row>
    <row r="3" spans="1:18" s="159" customFormat="1" ht="6" customHeight="1" x14ac:dyDescent="0.5">
      <c r="A3" s="179"/>
      <c r="B3" s="179"/>
      <c r="C3" s="179"/>
      <c r="D3" s="179"/>
      <c r="E3" s="179"/>
      <c r="F3" s="180"/>
      <c r="G3" s="180"/>
      <c r="H3" s="178"/>
    </row>
    <row r="4" spans="1:18" ht="16.5" customHeight="1" x14ac:dyDescent="0.2">
      <c r="A4" s="696" t="s">
        <v>190</v>
      </c>
      <c r="B4" s="728" t="s">
        <v>111</v>
      </c>
      <c r="C4" s="729"/>
      <c r="D4" s="729"/>
      <c r="E4" s="729"/>
      <c r="F4" s="729"/>
      <c r="G4" s="730"/>
      <c r="H4" s="636" t="s">
        <v>191</v>
      </c>
      <c r="I4" s="80"/>
    </row>
    <row r="5" spans="1:18" ht="16.5" customHeight="1" x14ac:dyDescent="0.2">
      <c r="A5" s="731"/>
      <c r="B5" s="734" t="s">
        <v>140</v>
      </c>
      <c r="C5" s="735"/>
      <c r="D5" s="735"/>
      <c r="E5" s="735"/>
      <c r="F5" s="735"/>
      <c r="G5" s="736"/>
      <c r="H5" s="637"/>
      <c r="I5" s="80"/>
    </row>
    <row r="6" spans="1:18" ht="16.5" customHeight="1" x14ac:dyDescent="0.2">
      <c r="A6" s="731"/>
      <c r="B6" s="733">
        <v>0</v>
      </c>
      <c r="C6" s="733" t="s">
        <v>68</v>
      </c>
      <c r="D6" s="733" t="s">
        <v>69</v>
      </c>
      <c r="E6" s="733" t="s">
        <v>70</v>
      </c>
      <c r="F6" s="733" t="s">
        <v>26</v>
      </c>
      <c r="G6" s="134" t="s">
        <v>8</v>
      </c>
      <c r="H6" s="637"/>
      <c r="I6" s="80"/>
      <c r="K6" s="1"/>
      <c r="L6" s="1"/>
      <c r="M6" s="1"/>
      <c r="N6" s="1"/>
      <c r="O6" s="1"/>
      <c r="P6" s="1"/>
    </row>
    <row r="7" spans="1:18" ht="16.5" customHeight="1" x14ac:dyDescent="0.2">
      <c r="A7" s="732"/>
      <c r="B7" s="725"/>
      <c r="C7" s="725"/>
      <c r="D7" s="725"/>
      <c r="E7" s="725"/>
      <c r="F7" s="725"/>
      <c r="G7" s="191" t="s">
        <v>9</v>
      </c>
      <c r="H7" s="609"/>
      <c r="I7" s="80"/>
      <c r="K7" s="201"/>
      <c r="L7" s="201"/>
      <c r="M7" s="201"/>
      <c r="N7" s="201"/>
      <c r="O7" s="201"/>
      <c r="P7" s="204"/>
    </row>
    <row r="8" spans="1:18" ht="16.5" customHeight="1" x14ac:dyDescent="0.2">
      <c r="A8" s="243" t="s">
        <v>17</v>
      </c>
      <c r="B8" s="143"/>
      <c r="C8" s="144"/>
      <c r="D8" s="144"/>
      <c r="E8" s="144"/>
      <c r="F8" s="144"/>
      <c r="G8" s="148"/>
      <c r="H8" s="123" t="s">
        <v>24</v>
      </c>
      <c r="I8" s="80"/>
      <c r="K8" s="201"/>
      <c r="L8" s="201"/>
      <c r="M8" s="201"/>
      <c r="N8" s="201"/>
      <c r="O8" s="201"/>
      <c r="P8" s="204"/>
    </row>
    <row r="9" spans="1:18" ht="16.5" customHeight="1" x14ac:dyDescent="0.2">
      <c r="A9" s="575" t="s">
        <v>122</v>
      </c>
      <c r="B9" s="565" t="s">
        <v>243</v>
      </c>
      <c r="C9" s="566">
        <v>1.5</v>
      </c>
      <c r="D9" s="566">
        <v>2.2000000000000002</v>
      </c>
      <c r="E9" s="566">
        <v>2.2000000000000002</v>
      </c>
      <c r="F9" s="566">
        <v>6</v>
      </c>
      <c r="G9" s="577">
        <v>3.4</v>
      </c>
      <c r="H9" s="68" t="s">
        <v>129</v>
      </c>
      <c r="I9" s="80"/>
      <c r="K9" s="201"/>
      <c r="L9" s="201"/>
      <c r="M9" s="201"/>
      <c r="N9" s="201"/>
      <c r="O9" s="201"/>
      <c r="P9" s="204"/>
    </row>
    <row r="10" spans="1:18" ht="16.5" customHeight="1" x14ac:dyDescent="0.2">
      <c r="A10" s="575" t="s">
        <v>123</v>
      </c>
      <c r="B10" s="565" t="s">
        <v>243</v>
      </c>
      <c r="C10" s="566">
        <v>3</v>
      </c>
      <c r="D10" s="566">
        <v>4.9000000000000004</v>
      </c>
      <c r="E10" s="566">
        <v>9</v>
      </c>
      <c r="F10" s="566">
        <v>53</v>
      </c>
      <c r="G10" s="577">
        <v>22.1</v>
      </c>
      <c r="H10" s="68" t="s">
        <v>130</v>
      </c>
      <c r="I10" s="80"/>
      <c r="K10" s="201"/>
      <c r="L10" s="201"/>
      <c r="M10" s="201"/>
      <c r="N10" s="201"/>
      <c r="O10" s="201"/>
      <c r="P10" s="204"/>
    </row>
    <row r="11" spans="1:18" ht="16.5" customHeight="1" x14ac:dyDescent="0.2">
      <c r="A11" s="575" t="s">
        <v>124</v>
      </c>
      <c r="B11" s="565">
        <v>18.100000000000001</v>
      </c>
      <c r="C11" s="566">
        <v>17</v>
      </c>
      <c r="D11" s="566">
        <v>18</v>
      </c>
      <c r="E11" s="566">
        <v>21.4</v>
      </c>
      <c r="F11" s="566">
        <v>16.600000000000001</v>
      </c>
      <c r="G11" s="577">
        <v>18.8</v>
      </c>
      <c r="H11" s="68" t="s">
        <v>131</v>
      </c>
      <c r="I11" s="80"/>
      <c r="K11" s="201"/>
      <c r="L11" s="201"/>
      <c r="M11" s="201"/>
      <c r="N11" s="201"/>
      <c r="O11" s="201"/>
      <c r="P11" s="204"/>
    </row>
    <row r="12" spans="1:18" ht="16.5" customHeight="1" x14ac:dyDescent="0.2">
      <c r="A12" s="575" t="s">
        <v>125</v>
      </c>
      <c r="B12" s="565">
        <v>16.5</v>
      </c>
      <c r="C12" s="566">
        <v>5.3</v>
      </c>
      <c r="D12" s="566">
        <v>3.8</v>
      </c>
      <c r="E12" s="566">
        <v>2.6</v>
      </c>
      <c r="F12" s="566">
        <v>1.7</v>
      </c>
      <c r="G12" s="577">
        <v>2.8</v>
      </c>
      <c r="H12" s="68" t="s">
        <v>132</v>
      </c>
      <c r="I12" s="80"/>
      <c r="K12" s="201"/>
      <c r="L12" s="201"/>
      <c r="M12" s="201"/>
      <c r="N12" s="201"/>
      <c r="O12" s="201"/>
      <c r="P12" s="204"/>
      <c r="Q12" s="184"/>
      <c r="R12" s="184"/>
    </row>
    <row r="13" spans="1:18" ht="16.5" customHeight="1" x14ac:dyDescent="0.2">
      <c r="A13" s="575" t="s">
        <v>126</v>
      </c>
      <c r="B13" s="565">
        <v>20.6</v>
      </c>
      <c r="C13" s="566">
        <v>25.3</v>
      </c>
      <c r="D13" s="566">
        <v>29</v>
      </c>
      <c r="E13" s="566">
        <v>27.9</v>
      </c>
      <c r="F13" s="566">
        <v>9.5</v>
      </c>
      <c r="G13" s="577">
        <v>21.8</v>
      </c>
      <c r="H13" s="68" t="s">
        <v>133</v>
      </c>
      <c r="I13" s="80"/>
      <c r="K13" s="201"/>
      <c r="L13" s="201"/>
      <c r="M13" s="201"/>
      <c r="N13" s="201"/>
      <c r="O13" s="201"/>
      <c r="P13" s="204"/>
      <c r="Q13" s="184"/>
      <c r="R13" s="184"/>
    </row>
    <row r="14" spans="1:18" ht="16.5" customHeight="1" x14ac:dyDescent="0.2">
      <c r="A14" s="575" t="s">
        <v>127</v>
      </c>
      <c r="B14" s="565" t="s">
        <v>243</v>
      </c>
      <c r="C14" s="566">
        <v>14.8</v>
      </c>
      <c r="D14" s="566">
        <v>12.7</v>
      </c>
      <c r="E14" s="566">
        <v>13.6</v>
      </c>
      <c r="F14" s="566">
        <v>5.4</v>
      </c>
      <c r="G14" s="577">
        <v>10.8</v>
      </c>
      <c r="H14" s="68" t="s">
        <v>134</v>
      </c>
      <c r="I14" s="80"/>
      <c r="K14" s="410"/>
      <c r="L14" s="410"/>
      <c r="M14" s="410"/>
      <c r="N14" s="410"/>
      <c r="O14" s="410"/>
      <c r="P14" s="410"/>
      <c r="Q14" s="184"/>
      <c r="R14" s="184"/>
    </row>
    <row r="15" spans="1:18" ht="16.5" customHeight="1" x14ac:dyDescent="0.2">
      <c r="A15" s="244" t="s">
        <v>128</v>
      </c>
      <c r="B15" s="565">
        <v>44.8</v>
      </c>
      <c r="C15" s="566">
        <v>33.1</v>
      </c>
      <c r="D15" s="566">
        <v>29.4</v>
      </c>
      <c r="E15" s="566">
        <v>23.3</v>
      </c>
      <c r="F15" s="566">
        <v>7.8</v>
      </c>
      <c r="G15" s="577">
        <v>20.3</v>
      </c>
      <c r="H15" s="68" t="s">
        <v>135</v>
      </c>
      <c r="I15" s="80"/>
      <c r="K15" s="1"/>
      <c r="L15" s="1"/>
      <c r="M15" s="411"/>
      <c r="N15" s="411"/>
      <c r="O15" s="411"/>
      <c r="P15" s="411"/>
      <c r="Q15" s="184"/>
      <c r="R15" s="184"/>
    </row>
    <row r="16" spans="1:18" ht="16.5" customHeight="1" x14ac:dyDescent="0.2">
      <c r="A16" s="245" t="s">
        <v>8</v>
      </c>
      <c r="B16" s="578">
        <f>SUM(B11:B15)</f>
        <v>100</v>
      </c>
      <c r="C16" s="579">
        <f>SUM(C9:C15)</f>
        <v>100</v>
      </c>
      <c r="D16" s="579">
        <f t="shared" ref="D16:G16" si="0">SUM(D9:D15)</f>
        <v>100</v>
      </c>
      <c r="E16" s="579">
        <f t="shared" si="0"/>
        <v>99.999999999999986</v>
      </c>
      <c r="F16" s="579">
        <f t="shared" si="0"/>
        <v>100</v>
      </c>
      <c r="G16" s="448">
        <f t="shared" si="0"/>
        <v>99.999999999999986</v>
      </c>
      <c r="H16" s="113" t="s">
        <v>9</v>
      </c>
      <c r="I16" s="80"/>
      <c r="M16" s="184"/>
      <c r="N16" s="184"/>
      <c r="O16" s="184"/>
      <c r="P16" s="184"/>
      <c r="Q16" s="184"/>
      <c r="R16" s="184"/>
    </row>
    <row r="17" spans="1:18" ht="16.5" customHeight="1" x14ac:dyDescent="0.2">
      <c r="A17" s="249" t="s">
        <v>18</v>
      </c>
      <c r="B17" s="149"/>
      <c r="C17" s="150"/>
      <c r="D17" s="150"/>
      <c r="E17" s="150"/>
      <c r="F17" s="150"/>
      <c r="G17" s="519"/>
      <c r="H17" s="126" t="s">
        <v>25</v>
      </c>
      <c r="I17" s="80"/>
      <c r="M17" s="184"/>
      <c r="N17" s="184"/>
      <c r="O17" s="184"/>
      <c r="P17" s="184"/>
      <c r="Q17" s="184"/>
      <c r="R17" s="184"/>
    </row>
    <row r="18" spans="1:18" ht="16.5" customHeight="1" x14ac:dyDescent="0.2">
      <c r="A18" s="246" t="s">
        <v>122</v>
      </c>
      <c r="B18" s="565" t="s">
        <v>243</v>
      </c>
      <c r="C18" s="566">
        <v>0.7</v>
      </c>
      <c r="D18" s="566">
        <v>0.4</v>
      </c>
      <c r="E18" s="566">
        <v>1.8</v>
      </c>
      <c r="F18" s="566">
        <v>6.3</v>
      </c>
      <c r="G18" s="577">
        <v>5</v>
      </c>
      <c r="H18" s="71" t="s">
        <v>129</v>
      </c>
      <c r="I18" s="80"/>
      <c r="M18" s="184"/>
      <c r="N18" s="184"/>
      <c r="O18" s="184"/>
      <c r="P18" s="184"/>
      <c r="Q18" s="184"/>
      <c r="R18" s="184"/>
    </row>
    <row r="19" spans="1:18" ht="16.5" customHeight="1" x14ac:dyDescent="0.2">
      <c r="A19" s="246" t="s">
        <v>123</v>
      </c>
      <c r="B19" s="565" t="s">
        <v>243</v>
      </c>
      <c r="C19" s="566">
        <v>2.6</v>
      </c>
      <c r="D19" s="566">
        <v>6.6</v>
      </c>
      <c r="E19" s="566">
        <v>23</v>
      </c>
      <c r="F19" s="566">
        <v>85.3</v>
      </c>
      <c r="G19" s="577">
        <v>66.900000000000006</v>
      </c>
      <c r="H19" s="71" t="s">
        <v>130</v>
      </c>
      <c r="I19" s="80"/>
      <c r="M19" s="184"/>
      <c r="N19" s="184"/>
      <c r="O19" s="184"/>
      <c r="P19" s="184"/>
      <c r="Q19" s="184"/>
      <c r="R19" s="184"/>
    </row>
    <row r="20" spans="1:18" ht="16.5" customHeight="1" x14ac:dyDescent="0.2">
      <c r="A20" s="246" t="s">
        <v>124</v>
      </c>
      <c r="B20" s="565">
        <v>8.1</v>
      </c>
      <c r="C20" s="566">
        <v>21</v>
      </c>
      <c r="D20" s="566">
        <v>22.9</v>
      </c>
      <c r="E20" s="566">
        <v>30.9</v>
      </c>
      <c r="F20" s="566">
        <v>5.7</v>
      </c>
      <c r="G20" s="577">
        <v>11</v>
      </c>
      <c r="H20" s="71" t="s">
        <v>131</v>
      </c>
      <c r="I20" s="80"/>
      <c r="M20" s="184"/>
      <c r="N20" s="184"/>
      <c r="O20" s="184"/>
      <c r="P20" s="184"/>
      <c r="Q20" s="184"/>
      <c r="R20" s="184"/>
    </row>
    <row r="21" spans="1:18" ht="16.5" customHeight="1" x14ac:dyDescent="0.2">
      <c r="A21" s="246" t="s">
        <v>125</v>
      </c>
      <c r="B21" s="565">
        <v>56.2</v>
      </c>
      <c r="C21" s="566">
        <v>28.5</v>
      </c>
      <c r="D21" s="566">
        <v>18.3</v>
      </c>
      <c r="E21" s="566">
        <v>10</v>
      </c>
      <c r="F21" s="566">
        <v>0.6</v>
      </c>
      <c r="G21" s="577">
        <v>4.9000000000000004</v>
      </c>
      <c r="H21" s="71" t="s">
        <v>132</v>
      </c>
      <c r="I21" s="80"/>
      <c r="M21" s="184"/>
      <c r="N21" s="184"/>
      <c r="O21" s="184"/>
      <c r="P21" s="184"/>
      <c r="Q21" s="184"/>
      <c r="R21" s="184"/>
    </row>
    <row r="22" spans="1:18" ht="16.5" customHeight="1" x14ac:dyDescent="0.2">
      <c r="A22" s="246" t="s">
        <v>126</v>
      </c>
      <c r="B22" s="565">
        <v>17.7</v>
      </c>
      <c r="C22" s="566">
        <v>10.9</v>
      </c>
      <c r="D22" s="566">
        <v>12.4</v>
      </c>
      <c r="E22" s="566">
        <v>13.7</v>
      </c>
      <c r="F22" s="566">
        <v>1.1000000000000001</v>
      </c>
      <c r="G22" s="577">
        <v>4.2</v>
      </c>
      <c r="H22" s="71" t="s">
        <v>133</v>
      </c>
      <c r="I22" s="80"/>
      <c r="M22" s="184"/>
      <c r="N22" s="184"/>
      <c r="O22" s="184"/>
      <c r="P22" s="184"/>
      <c r="Q22" s="184"/>
      <c r="R22" s="184"/>
    </row>
    <row r="23" spans="1:18" ht="16.5" customHeight="1" x14ac:dyDescent="0.2">
      <c r="A23" s="246" t="s">
        <v>127</v>
      </c>
      <c r="B23" s="565" t="s">
        <v>243</v>
      </c>
      <c r="C23" s="566">
        <v>9.5</v>
      </c>
      <c r="D23" s="566">
        <v>8.6999999999999993</v>
      </c>
      <c r="E23" s="566">
        <v>5.8</v>
      </c>
      <c r="F23" s="566">
        <v>0.4</v>
      </c>
      <c r="G23" s="577">
        <v>2.1</v>
      </c>
      <c r="H23" s="71" t="s">
        <v>134</v>
      </c>
      <c r="I23" s="80"/>
      <c r="M23" s="184"/>
      <c r="N23" s="184"/>
      <c r="O23" s="184"/>
      <c r="P23" s="184"/>
      <c r="Q23" s="184"/>
      <c r="R23" s="184"/>
    </row>
    <row r="24" spans="1:18" ht="16.5" customHeight="1" x14ac:dyDescent="0.2">
      <c r="A24" s="247" t="s">
        <v>128</v>
      </c>
      <c r="B24" s="565">
        <v>18</v>
      </c>
      <c r="C24" s="566">
        <v>26.8</v>
      </c>
      <c r="D24" s="566">
        <v>30.7</v>
      </c>
      <c r="E24" s="566">
        <v>14.8</v>
      </c>
      <c r="F24" s="566">
        <v>0.6</v>
      </c>
      <c r="G24" s="577">
        <v>5.9</v>
      </c>
      <c r="H24" s="71" t="s">
        <v>135</v>
      </c>
      <c r="I24" s="80"/>
      <c r="M24" s="184"/>
      <c r="N24" s="184"/>
      <c r="O24" s="184"/>
      <c r="P24" s="184"/>
      <c r="Q24" s="184"/>
      <c r="R24" s="184"/>
    </row>
    <row r="25" spans="1:18" ht="16.5" customHeight="1" x14ac:dyDescent="0.2">
      <c r="A25" s="576" t="s">
        <v>8</v>
      </c>
      <c r="B25" s="520">
        <f t="shared" ref="B25:G25" si="1">SUM(B18:B24)</f>
        <v>100</v>
      </c>
      <c r="C25" s="521">
        <f t="shared" si="1"/>
        <v>99.999999999999986</v>
      </c>
      <c r="D25" s="521">
        <f t="shared" si="1"/>
        <v>100</v>
      </c>
      <c r="E25" s="521">
        <f t="shared" si="1"/>
        <v>100</v>
      </c>
      <c r="F25" s="521">
        <f t="shared" si="1"/>
        <v>99.999999999999986</v>
      </c>
      <c r="G25" s="449">
        <f t="shared" si="1"/>
        <v>100.00000000000001</v>
      </c>
      <c r="H25" s="248" t="s">
        <v>9</v>
      </c>
      <c r="I25" s="80"/>
      <c r="M25" s="184"/>
      <c r="N25" s="184"/>
      <c r="O25" s="184"/>
      <c r="P25" s="184"/>
      <c r="Q25" s="184"/>
      <c r="R25" s="184"/>
    </row>
    <row r="26" spans="1:18" ht="16.5" customHeight="1" x14ac:dyDescent="0.2">
      <c r="A26" s="243" t="s">
        <v>12</v>
      </c>
      <c r="B26" s="442"/>
      <c r="C26" s="440"/>
      <c r="D26" s="440"/>
      <c r="E26" s="440"/>
      <c r="F26" s="440"/>
      <c r="G26" s="517"/>
      <c r="H26" s="102" t="s">
        <v>19</v>
      </c>
      <c r="I26" s="80"/>
      <c r="M26" s="184"/>
      <c r="N26" s="184"/>
      <c r="O26" s="184"/>
      <c r="P26" s="184"/>
      <c r="Q26" s="184"/>
      <c r="R26" s="184"/>
    </row>
    <row r="27" spans="1:18" ht="16.5" customHeight="1" x14ac:dyDescent="0.2">
      <c r="A27" s="246" t="s">
        <v>122</v>
      </c>
      <c r="B27" s="565" t="s">
        <v>243</v>
      </c>
      <c r="C27" s="566">
        <v>1.4</v>
      </c>
      <c r="D27" s="566">
        <v>2.1</v>
      </c>
      <c r="E27" s="566">
        <v>2.2000000000000002</v>
      </c>
      <c r="F27" s="566">
        <v>6.1</v>
      </c>
      <c r="G27" s="577">
        <v>3.6</v>
      </c>
      <c r="H27" s="71" t="s">
        <v>129</v>
      </c>
      <c r="I27" s="80"/>
      <c r="M27" s="184"/>
      <c r="N27" s="184"/>
      <c r="O27" s="184"/>
      <c r="P27" s="184"/>
      <c r="Q27" s="184"/>
      <c r="R27" s="184"/>
    </row>
    <row r="28" spans="1:18" ht="16.5" customHeight="1" x14ac:dyDescent="0.2">
      <c r="A28" s="246" t="s">
        <v>123</v>
      </c>
      <c r="B28" s="565" t="s">
        <v>243</v>
      </c>
      <c r="C28" s="566">
        <v>3</v>
      </c>
      <c r="D28" s="566">
        <v>5</v>
      </c>
      <c r="E28" s="566">
        <v>9.8000000000000007</v>
      </c>
      <c r="F28" s="566">
        <v>62.6</v>
      </c>
      <c r="G28" s="577">
        <v>29.2</v>
      </c>
      <c r="H28" s="71" t="s">
        <v>130</v>
      </c>
      <c r="M28" s="184"/>
      <c r="N28" s="184"/>
      <c r="O28" s="184"/>
      <c r="P28" s="184"/>
      <c r="Q28" s="184"/>
      <c r="R28" s="184"/>
    </row>
    <row r="29" spans="1:18" ht="16.5" customHeight="1" x14ac:dyDescent="0.2">
      <c r="A29" s="246" t="s">
        <v>124</v>
      </c>
      <c r="B29" s="565">
        <v>13.4</v>
      </c>
      <c r="C29" s="566">
        <v>17.399999999999999</v>
      </c>
      <c r="D29" s="566">
        <v>18.3</v>
      </c>
      <c r="E29" s="566">
        <v>22</v>
      </c>
      <c r="F29" s="566">
        <v>13.3</v>
      </c>
      <c r="G29" s="577">
        <v>17.600000000000001</v>
      </c>
      <c r="H29" s="71" t="s">
        <v>131</v>
      </c>
      <c r="M29" s="184"/>
      <c r="N29" s="184"/>
      <c r="O29" s="184"/>
      <c r="P29" s="184"/>
      <c r="Q29" s="184"/>
      <c r="R29" s="184"/>
    </row>
    <row r="30" spans="1:18" ht="16.5" customHeight="1" x14ac:dyDescent="0.2">
      <c r="A30" s="246" t="s">
        <v>125</v>
      </c>
      <c r="B30" s="565">
        <v>35.1</v>
      </c>
      <c r="C30" s="566">
        <v>7.5</v>
      </c>
      <c r="D30" s="566">
        <v>4.7</v>
      </c>
      <c r="E30" s="566">
        <v>3.1</v>
      </c>
      <c r="F30" s="566">
        <v>1.4</v>
      </c>
      <c r="G30" s="577">
        <v>3.1</v>
      </c>
      <c r="H30" s="71" t="s">
        <v>132</v>
      </c>
      <c r="M30" s="184"/>
      <c r="N30" s="184"/>
      <c r="O30" s="184"/>
      <c r="P30" s="184"/>
      <c r="Q30" s="184"/>
      <c r="R30" s="184"/>
    </row>
    <row r="31" spans="1:18" ht="16.5" customHeight="1" x14ac:dyDescent="0.2">
      <c r="A31" s="246" t="s">
        <v>126</v>
      </c>
      <c r="B31" s="565">
        <v>19.2</v>
      </c>
      <c r="C31" s="566">
        <v>23.9</v>
      </c>
      <c r="D31" s="566">
        <v>27.9</v>
      </c>
      <c r="E31" s="566">
        <v>27</v>
      </c>
      <c r="F31" s="566">
        <v>7</v>
      </c>
      <c r="G31" s="577">
        <v>19.100000000000001</v>
      </c>
      <c r="H31" s="71" t="s">
        <v>133</v>
      </c>
      <c r="M31" s="184"/>
      <c r="N31" s="184"/>
      <c r="O31" s="184"/>
      <c r="P31" s="184"/>
      <c r="Q31" s="184"/>
      <c r="R31" s="184"/>
    </row>
    <row r="32" spans="1:18" ht="16.5" customHeight="1" x14ac:dyDescent="0.2">
      <c r="A32" s="246" t="s">
        <v>127</v>
      </c>
      <c r="B32" s="565" t="s">
        <v>243</v>
      </c>
      <c r="C32" s="566">
        <v>14.3</v>
      </c>
      <c r="D32" s="566">
        <v>12.5</v>
      </c>
      <c r="E32" s="566">
        <v>13.1</v>
      </c>
      <c r="F32" s="566">
        <v>3.9</v>
      </c>
      <c r="G32" s="577">
        <v>9.4</v>
      </c>
      <c r="H32" s="71" t="s">
        <v>134</v>
      </c>
      <c r="M32" s="184"/>
      <c r="N32" s="184"/>
      <c r="O32" s="184"/>
      <c r="P32" s="184"/>
      <c r="Q32" s="184"/>
      <c r="R32" s="184"/>
    </row>
    <row r="33" spans="1:18" ht="16.5" customHeight="1" x14ac:dyDescent="0.2">
      <c r="A33" s="247" t="s">
        <v>128</v>
      </c>
      <c r="B33" s="565">
        <v>32.299999999999997</v>
      </c>
      <c r="C33" s="566">
        <v>32.5</v>
      </c>
      <c r="D33" s="566">
        <v>29.5</v>
      </c>
      <c r="E33" s="566">
        <v>22.8</v>
      </c>
      <c r="F33" s="566">
        <v>5.7</v>
      </c>
      <c r="G33" s="577">
        <v>18</v>
      </c>
      <c r="H33" s="71" t="s">
        <v>135</v>
      </c>
      <c r="M33" s="184"/>
      <c r="N33" s="184"/>
      <c r="O33" s="184"/>
      <c r="P33" s="184"/>
      <c r="Q33" s="184"/>
      <c r="R33" s="184"/>
    </row>
    <row r="34" spans="1:18" ht="16.5" customHeight="1" x14ac:dyDescent="0.2">
      <c r="A34" s="576" t="s">
        <v>8</v>
      </c>
      <c r="B34" s="520">
        <f t="shared" ref="B34:G34" si="2">SUM(B27:B33)</f>
        <v>100</v>
      </c>
      <c r="C34" s="521">
        <f t="shared" si="2"/>
        <v>100</v>
      </c>
      <c r="D34" s="521">
        <f t="shared" si="2"/>
        <v>100</v>
      </c>
      <c r="E34" s="521">
        <f t="shared" si="2"/>
        <v>99.999999999999986</v>
      </c>
      <c r="F34" s="521">
        <f t="shared" si="2"/>
        <v>100.00000000000001</v>
      </c>
      <c r="G34" s="449">
        <f t="shared" si="2"/>
        <v>100</v>
      </c>
      <c r="H34" s="248" t="s">
        <v>9</v>
      </c>
      <c r="M34" s="184"/>
      <c r="N34" s="184"/>
      <c r="O34" s="184"/>
      <c r="P34" s="184"/>
      <c r="Q34" s="184"/>
      <c r="R34" s="184"/>
    </row>
    <row r="35" spans="1:18" x14ac:dyDescent="0.2">
      <c r="B35" s="24"/>
      <c r="C35" s="24"/>
      <c r="D35" s="24"/>
      <c r="E35" s="24"/>
      <c r="F35" s="24"/>
      <c r="G35" s="24"/>
      <c r="M35" s="184"/>
      <c r="N35" s="184"/>
      <c r="O35" s="184"/>
      <c r="P35" s="184"/>
      <c r="Q35" s="184"/>
      <c r="R35" s="184"/>
    </row>
  </sheetData>
  <mergeCells count="11">
    <mergeCell ref="A4:A7"/>
    <mergeCell ref="H4:H7"/>
    <mergeCell ref="A1:H1"/>
    <mergeCell ref="A2:H2"/>
    <mergeCell ref="B6:B7"/>
    <mergeCell ref="C6:C7"/>
    <mergeCell ref="D6:D7"/>
    <mergeCell ref="E6:E7"/>
    <mergeCell ref="F6:F7"/>
    <mergeCell ref="B4:G4"/>
    <mergeCell ref="B5:G5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0" firstPageNumber="84" orientation="portrait" useFirstPageNumber="1" r:id="rId1"/>
  <headerFooter>
    <oddHeader>&amp;L&amp;8 PCBS : Palestinian Labour Force Survey 2020 - Annual Report&amp;R&amp;8&amp;K00+000م&amp;K01+000 PCBS: مسح القوى العاملة الفلسطينية 2020 - التقرير السنوي</oddHeader>
    <oddFooter>&amp;C&amp;P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5"/>
  <sheetViews>
    <sheetView rightToLeft="1" topLeftCell="A16" workbookViewId="0">
      <selection activeCell="G27" sqref="G27:G33"/>
    </sheetView>
  </sheetViews>
  <sheetFormatPr defaultRowHeight="14.25" x14ac:dyDescent="0.2"/>
  <cols>
    <col min="1" max="1" width="24.125" customWidth="1"/>
    <col min="2" max="6" width="5.375" bestFit="1" customWidth="1"/>
    <col min="7" max="7" width="5.625" bestFit="1" customWidth="1"/>
    <col min="8" max="8" width="35.125" customWidth="1"/>
  </cols>
  <sheetData>
    <row r="1" spans="1:18" ht="16.149999999999999" customHeight="1" x14ac:dyDescent="0.2">
      <c r="A1" s="615" t="s">
        <v>323</v>
      </c>
      <c r="B1" s="631"/>
      <c r="C1" s="631"/>
      <c r="D1" s="631"/>
      <c r="E1" s="631"/>
      <c r="F1" s="631"/>
      <c r="G1" s="631"/>
      <c r="H1" s="631"/>
    </row>
    <row r="2" spans="1:18" ht="29.65" customHeight="1" x14ac:dyDescent="0.2">
      <c r="A2" s="616" t="s">
        <v>314</v>
      </c>
      <c r="B2" s="616"/>
      <c r="C2" s="616"/>
      <c r="D2" s="616"/>
      <c r="E2" s="616"/>
      <c r="F2" s="616"/>
      <c r="G2" s="616"/>
      <c r="H2" s="616"/>
    </row>
    <row r="3" spans="1:18" ht="6" customHeight="1" x14ac:dyDescent="0.2">
      <c r="A3" s="110"/>
      <c r="B3" s="28"/>
      <c r="C3" s="28"/>
      <c r="D3" s="28"/>
      <c r="E3" s="28"/>
      <c r="F3" s="28"/>
      <c r="G3" s="22"/>
      <c r="H3" s="22"/>
    </row>
    <row r="4" spans="1:18" ht="16.5" customHeight="1" x14ac:dyDescent="0.2">
      <c r="A4" s="680" t="s">
        <v>192</v>
      </c>
      <c r="B4" s="728" t="s">
        <v>111</v>
      </c>
      <c r="C4" s="729"/>
      <c r="D4" s="729"/>
      <c r="E4" s="729"/>
      <c r="F4" s="729"/>
      <c r="G4" s="730"/>
      <c r="H4" s="737" t="s">
        <v>193</v>
      </c>
    </row>
    <row r="5" spans="1:18" ht="16.5" customHeight="1" x14ac:dyDescent="0.2">
      <c r="A5" s="740"/>
      <c r="B5" s="734" t="s">
        <v>140</v>
      </c>
      <c r="C5" s="735"/>
      <c r="D5" s="735"/>
      <c r="E5" s="735"/>
      <c r="F5" s="735"/>
      <c r="G5" s="736"/>
      <c r="H5" s="738"/>
    </row>
    <row r="6" spans="1:18" ht="16.5" customHeight="1" x14ac:dyDescent="0.2">
      <c r="A6" s="740"/>
      <c r="B6" s="733">
        <v>0</v>
      </c>
      <c r="C6" s="733" t="s">
        <v>68</v>
      </c>
      <c r="D6" s="733" t="s">
        <v>69</v>
      </c>
      <c r="E6" s="733" t="s">
        <v>70</v>
      </c>
      <c r="F6" s="733" t="s">
        <v>26</v>
      </c>
      <c r="G6" s="134" t="s">
        <v>8</v>
      </c>
      <c r="H6" s="738"/>
    </row>
    <row r="7" spans="1:18" ht="16.5" customHeight="1" x14ac:dyDescent="0.2">
      <c r="A7" s="693"/>
      <c r="B7" s="725"/>
      <c r="C7" s="725"/>
      <c r="D7" s="725"/>
      <c r="E7" s="725"/>
      <c r="F7" s="725"/>
      <c r="G7" s="191" t="s">
        <v>9</v>
      </c>
      <c r="H7" s="739"/>
    </row>
    <row r="8" spans="1:18" ht="16.5" customHeight="1" x14ac:dyDescent="0.2">
      <c r="A8" s="602" t="s">
        <v>34</v>
      </c>
      <c r="B8" s="143"/>
      <c r="C8" s="144"/>
      <c r="D8" s="144"/>
      <c r="E8" s="144"/>
      <c r="F8" s="144"/>
      <c r="G8" s="148"/>
      <c r="H8" s="127" t="s">
        <v>51</v>
      </c>
    </row>
    <row r="9" spans="1:18" ht="16.5" customHeight="1" x14ac:dyDescent="0.2">
      <c r="A9" s="60" t="s">
        <v>122</v>
      </c>
      <c r="B9" s="565" t="s">
        <v>243</v>
      </c>
      <c r="C9" s="566">
        <v>1.7</v>
      </c>
      <c r="D9" s="566">
        <v>2.5</v>
      </c>
      <c r="E9" s="566">
        <v>2.4</v>
      </c>
      <c r="F9" s="566">
        <v>7.1</v>
      </c>
      <c r="G9" s="577">
        <v>4.0999999999999996</v>
      </c>
      <c r="H9" s="71" t="s">
        <v>129</v>
      </c>
    </row>
    <row r="10" spans="1:18" ht="26.25" customHeight="1" x14ac:dyDescent="0.2">
      <c r="A10" s="60" t="s">
        <v>123</v>
      </c>
      <c r="B10" s="565" t="s">
        <v>243</v>
      </c>
      <c r="C10" s="566">
        <v>2.2000000000000002</v>
      </c>
      <c r="D10" s="566">
        <v>3.1</v>
      </c>
      <c r="E10" s="566">
        <v>8.4</v>
      </c>
      <c r="F10" s="566">
        <v>60.2</v>
      </c>
      <c r="G10" s="577">
        <v>25.8</v>
      </c>
      <c r="H10" s="68" t="s">
        <v>130</v>
      </c>
      <c r="O10" s="205"/>
      <c r="P10" s="205"/>
    </row>
    <row r="11" spans="1:18" ht="16.5" customHeight="1" x14ac:dyDescent="0.2">
      <c r="A11" s="60" t="s">
        <v>124</v>
      </c>
      <c r="B11" s="565">
        <v>15.1</v>
      </c>
      <c r="C11" s="566">
        <v>14.6</v>
      </c>
      <c r="D11" s="566">
        <v>15.8</v>
      </c>
      <c r="E11" s="566">
        <v>19.5</v>
      </c>
      <c r="F11" s="566">
        <v>11.8</v>
      </c>
      <c r="G11" s="577">
        <v>15.6</v>
      </c>
      <c r="H11" s="71" t="s">
        <v>131</v>
      </c>
    </row>
    <row r="12" spans="1:18" ht="16.5" customHeight="1" x14ac:dyDescent="0.2">
      <c r="A12" s="60" t="s">
        <v>125</v>
      </c>
      <c r="B12" s="565">
        <v>39.4</v>
      </c>
      <c r="C12" s="566">
        <v>9.4</v>
      </c>
      <c r="D12" s="566">
        <v>5.4</v>
      </c>
      <c r="E12" s="566">
        <v>3.4</v>
      </c>
      <c r="F12" s="566">
        <v>1.9</v>
      </c>
      <c r="G12" s="577">
        <v>3.8</v>
      </c>
      <c r="H12" s="71" t="s">
        <v>132</v>
      </c>
      <c r="M12" s="184"/>
      <c r="N12" s="184"/>
      <c r="O12" s="184"/>
      <c r="P12" s="184"/>
      <c r="Q12" s="184"/>
      <c r="R12" s="184"/>
    </row>
    <row r="13" spans="1:18" ht="16.5" customHeight="1" x14ac:dyDescent="0.2">
      <c r="A13" s="60" t="s">
        <v>126</v>
      </c>
      <c r="B13" s="565">
        <v>18.5</v>
      </c>
      <c r="C13" s="566">
        <v>26.7</v>
      </c>
      <c r="D13" s="566">
        <v>30</v>
      </c>
      <c r="E13" s="566">
        <v>30.3</v>
      </c>
      <c r="F13" s="566">
        <v>8.6</v>
      </c>
      <c r="G13" s="577">
        <v>22.1</v>
      </c>
      <c r="H13" s="71" t="s">
        <v>133</v>
      </c>
      <c r="M13" s="184"/>
      <c r="N13" s="184"/>
      <c r="O13" s="184"/>
      <c r="P13" s="184"/>
      <c r="Q13" s="184"/>
      <c r="R13" s="184"/>
    </row>
    <row r="14" spans="1:18" ht="16.5" customHeight="1" x14ac:dyDescent="0.2">
      <c r="A14" s="60" t="s">
        <v>127</v>
      </c>
      <c r="B14" s="565" t="s">
        <v>243</v>
      </c>
      <c r="C14" s="566">
        <v>13.9</v>
      </c>
      <c r="D14" s="566">
        <v>12.9</v>
      </c>
      <c r="E14" s="566">
        <v>13</v>
      </c>
      <c r="F14" s="566">
        <v>4.0999999999999996</v>
      </c>
      <c r="G14" s="577">
        <v>9.6999999999999993</v>
      </c>
      <c r="H14" s="71" t="s">
        <v>134</v>
      </c>
      <c r="M14" s="184"/>
      <c r="N14" s="184"/>
      <c r="O14" s="184"/>
      <c r="P14" s="184"/>
      <c r="Q14" s="184"/>
      <c r="R14" s="184"/>
    </row>
    <row r="15" spans="1:18" ht="16.5" customHeight="1" x14ac:dyDescent="0.2">
      <c r="A15" s="65" t="s">
        <v>128</v>
      </c>
      <c r="B15" s="565">
        <v>27</v>
      </c>
      <c r="C15" s="566">
        <v>31.5</v>
      </c>
      <c r="D15" s="566">
        <v>30.3</v>
      </c>
      <c r="E15" s="566">
        <v>23</v>
      </c>
      <c r="F15" s="566">
        <v>6.3</v>
      </c>
      <c r="G15" s="577">
        <v>18.899999999999999</v>
      </c>
      <c r="H15" s="71" t="s">
        <v>135</v>
      </c>
      <c r="M15" s="184"/>
      <c r="N15" s="184"/>
      <c r="O15" s="184"/>
      <c r="P15" s="184"/>
      <c r="Q15" s="184"/>
      <c r="R15" s="184"/>
    </row>
    <row r="16" spans="1:18" ht="16.5" customHeight="1" x14ac:dyDescent="0.2">
      <c r="A16" s="66" t="s">
        <v>8</v>
      </c>
      <c r="B16" s="520">
        <f>SUM(B9:B15)</f>
        <v>100</v>
      </c>
      <c r="C16" s="521">
        <f t="shared" ref="C16:G16" si="0">SUM(C9:C15)</f>
        <v>100</v>
      </c>
      <c r="D16" s="521">
        <f t="shared" si="0"/>
        <v>100</v>
      </c>
      <c r="E16" s="521">
        <f t="shared" si="0"/>
        <v>100</v>
      </c>
      <c r="F16" s="521">
        <f t="shared" si="0"/>
        <v>99.999999999999986</v>
      </c>
      <c r="G16" s="449">
        <f t="shared" si="0"/>
        <v>100</v>
      </c>
      <c r="H16" s="126" t="s">
        <v>9</v>
      </c>
      <c r="M16" s="184"/>
      <c r="N16" s="184"/>
      <c r="O16" s="184"/>
      <c r="P16" s="184"/>
      <c r="Q16" s="184"/>
      <c r="R16" s="184"/>
    </row>
    <row r="17" spans="1:18" ht="16.5" customHeight="1" x14ac:dyDescent="0.2">
      <c r="A17" s="92" t="s">
        <v>45</v>
      </c>
      <c r="B17" s="442"/>
      <c r="C17" s="440"/>
      <c r="D17" s="440"/>
      <c r="E17" s="440"/>
      <c r="F17" s="440"/>
      <c r="G17" s="517"/>
      <c r="H17" s="103" t="s">
        <v>61</v>
      </c>
      <c r="M17" s="184"/>
      <c r="N17" s="184"/>
      <c r="O17" s="184"/>
      <c r="P17" s="184"/>
      <c r="Q17" s="184"/>
      <c r="R17" s="184"/>
    </row>
    <row r="18" spans="1:18" ht="16.5" customHeight="1" x14ac:dyDescent="0.2">
      <c r="A18" s="603" t="s">
        <v>122</v>
      </c>
      <c r="B18" s="565" t="s">
        <v>243</v>
      </c>
      <c r="C18" s="566">
        <v>0.5</v>
      </c>
      <c r="D18" s="566">
        <v>0.3</v>
      </c>
      <c r="E18" s="566">
        <v>1.2</v>
      </c>
      <c r="F18" s="566">
        <v>3.8</v>
      </c>
      <c r="G18" s="577">
        <v>2.2999999999999998</v>
      </c>
      <c r="H18" s="128" t="s">
        <v>129</v>
      </c>
      <c r="M18" s="184"/>
      <c r="N18" s="184"/>
      <c r="O18" s="184"/>
      <c r="P18" s="184"/>
      <c r="Q18" s="184"/>
      <c r="R18" s="184"/>
    </row>
    <row r="19" spans="1:18" ht="24" customHeight="1" x14ac:dyDescent="0.2">
      <c r="A19" s="603" t="s">
        <v>123</v>
      </c>
      <c r="B19" s="565" t="s">
        <v>243</v>
      </c>
      <c r="C19" s="566">
        <v>5.5</v>
      </c>
      <c r="D19" s="566">
        <v>12.7</v>
      </c>
      <c r="E19" s="566">
        <v>15.6</v>
      </c>
      <c r="F19" s="566">
        <v>68.2</v>
      </c>
      <c r="G19" s="577">
        <v>40.1</v>
      </c>
      <c r="H19" s="129" t="s">
        <v>130</v>
      </c>
      <c r="M19" s="184"/>
      <c r="N19" s="184"/>
      <c r="O19" s="184"/>
      <c r="P19" s="184"/>
      <c r="Q19" s="184"/>
      <c r="R19" s="184"/>
    </row>
    <row r="20" spans="1:18" ht="16.5" customHeight="1" x14ac:dyDescent="0.2">
      <c r="A20" s="603" t="s">
        <v>124</v>
      </c>
      <c r="B20" s="565" t="s">
        <v>243</v>
      </c>
      <c r="C20" s="566">
        <v>26.7</v>
      </c>
      <c r="D20" s="566">
        <v>28.5</v>
      </c>
      <c r="E20" s="566">
        <v>32.200000000000003</v>
      </c>
      <c r="F20" s="566">
        <v>17.100000000000001</v>
      </c>
      <c r="G20" s="577">
        <v>23.9</v>
      </c>
      <c r="H20" s="128" t="s">
        <v>131</v>
      </c>
      <c r="M20" s="184"/>
      <c r="N20" s="184"/>
      <c r="O20" s="184"/>
      <c r="P20" s="184"/>
      <c r="Q20" s="184"/>
      <c r="R20" s="184"/>
    </row>
    <row r="21" spans="1:18" ht="16.5" customHeight="1" x14ac:dyDescent="0.2">
      <c r="A21" s="603" t="s">
        <v>125</v>
      </c>
      <c r="B21" s="565" t="s">
        <v>243</v>
      </c>
      <c r="C21" s="566">
        <v>0.9</v>
      </c>
      <c r="D21" s="566">
        <v>1.9</v>
      </c>
      <c r="E21" s="566">
        <v>1.8</v>
      </c>
      <c r="F21" s="566">
        <v>0.2</v>
      </c>
      <c r="G21" s="577">
        <v>1</v>
      </c>
      <c r="H21" s="128" t="s">
        <v>132</v>
      </c>
      <c r="M21" s="184"/>
      <c r="N21" s="184"/>
      <c r="O21" s="184"/>
      <c r="P21" s="184"/>
      <c r="Q21" s="184"/>
      <c r="R21" s="184"/>
    </row>
    <row r="22" spans="1:18" ht="16.5" customHeight="1" x14ac:dyDescent="0.2">
      <c r="A22" s="603" t="s">
        <v>126</v>
      </c>
      <c r="B22" s="565">
        <v>24.9</v>
      </c>
      <c r="C22" s="566">
        <v>14.6</v>
      </c>
      <c r="D22" s="566">
        <v>19.5</v>
      </c>
      <c r="E22" s="566">
        <v>13.8</v>
      </c>
      <c r="F22" s="566">
        <v>3.1</v>
      </c>
      <c r="G22" s="577">
        <v>9.5</v>
      </c>
      <c r="H22" s="128" t="s">
        <v>133</v>
      </c>
      <c r="M22" s="184"/>
      <c r="N22" s="184"/>
      <c r="O22" s="184"/>
      <c r="P22" s="184"/>
      <c r="Q22" s="184"/>
      <c r="R22" s="184"/>
    </row>
    <row r="23" spans="1:18" ht="16.5" customHeight="1" x14ac:dyDescent="0.2">
      <c r="A23" s="603" t="s">
        <v>127</v>
      </c>
      <c r="B23" s="565" t="s">
        <v>243</v>
      </c>
      <c r="C23" s="566">
        <v>15.7</v>
      </c>
      <c r="D23" s="566">
        <v>10.7</v>
      </c>
      <c r="E23" s="566">
        <v>13.6</v>
      </c>
      <c r="F23" s="566">
        <v>3.5</v>
      </c>
      <c r="G23" s="577">
        <v>8.4</v>
      </c>
      <c r="H23" s="128" t="s">
        <v>134</v>
      </c>
      <c r="M23" s="184"/>
      <c r="N23" s="184"/>
      <c r="O23" s="184"/>
      <c r="P23" s="184"/>
      <c r="Q23" s="184"/>
      <c r="R23" s="184"/>
    </row>
    <row r="24" spans="1:18" ht="16.5" customHeight="1" x14ac:dyDescent="0.2">
      <c r="A24" s="604" t="s">
        <v>128</v>
      </c>
      <c r="B24" s="565">
        <v>75.099999999999994</v>
      </c>
      <c r="C24" s="566">
        <v>36.1</v>
      </c>
      <c r="D24" s="566">
        <v>26.4</v>
      </c>
      <c r="E24" s="566">
        <v>21.8</v>
      </c>
      <c r="F24" s="566">
        <v>4.0999999999999996</v>
      </c>
      <c r="G24" s="577">
        <v>14.8</v>
      </c>
      <c r="H24" s="128" t="s">
        <v>135</v>
      </c>
      <c r="M24" s="184"/>
      <c r="N24" s="184"/>
      <c r="O24" s="184"/>
      <c r="P24" s="184"/>
      <c r="Q24" s="184"/>
      <c r="R24" s="184"/>
    </row>
    <row r="25" spans="1:18" ht="16.5" customHeight="1" x14ac:dyDescent="0.2">
      <c r="A25" s="61" t="s">
        <v>8</v>
      </c>
      <c r="B25" s="520">
        <f>SUM(B18:B24)</f>
        <v>100</v>
      </c>
      <c r="C25" s="521">
        <f t="shared" ref="C25" si="1">SUM(C18:C24)</f>
        <v>100</v>
      </c>
      <c r="D25" s="521">
        <f t="shared" ref="D25" si="2">SUM(D18:D24)</f>
        <v>100</v>
      </c>
      <c r="E25" s="521">
        <f t="shared" ref="E25" si="3">SUM(E18:E24)</f>
        <v>99.999999999999986</v>
      </c>
      <c r="F25" s="521">
        <f t="shared" ref="F25" si="4">SUM(F18:F24)</f>
        <v>99.999999999999986</v>
      </c>
      <c r="G25" s="449">
        <f t="shared" ref="G25" si="5">SUM(G18:G24)</f>
        <v>100</v>
      </c>
      <c r="H25" s="130" t="s">
        <v>9</v>
      </c>
      <c r="M25" s="184"/>
      <c r="N25" s="184"/>
      <c r="O25" s="184"/>
      <c r="P25" s="184"/>
      <c r="Q25" s="184"/>
      <c r="R25" s="184"/>
    </row>
    <row r="26" spans="1:18" ht="16.5" customHeight="1" x14ac:dyDescent="0.2">
      <c r="A26" s="66" t="s">
        <v>165</v>
      </c>
      <c r="B26" s="370"/>
      <c r="C26" s="142"/>
      <c r="D26" s="142"/>
      <c r="E26" s="142"/>
      <c r="F26" s="142"/>
      <c r="G26" s="488"/>
      <c r="H26" s="250" t="s">
        <v>167</v>
      </c>
      <c r="M26" s="184"/>
      <c r="N26" s="184"/>
      <c r="O26" s="184"/>
      <c r="P26" s="184"/>
      <c r="Q26" s="184"/>
      <c r="R26" s="184"/>
    </row>
    <row r="27" spans="1:18" ht="16.5" customHeight="1" x14ac:dyDescent="0.2">
      <c r="A27" s="60" t="s">
        <v>122</v>
      </c>
      <c r="B27" s="442" t="str">
        <f>'33'!B27</f>
        <v>-</v>
      </c>
      <c r="C27" s="440">
        <f>'33'!C27</f>
        <v>1.4</v>
      </c>
      <c r="D27" s="440">
        <f>'33'!D27</f>
        <v>2.1</v>
      </c>
      <c r="E27" s="440">
        <f>'33'!E27</f>
        <v>2.2000000000000002</v>
      </c>
      <c r="F27" s="440">
        <f>'33'!F27</f>
        <v>6.1</v>
      </c>
      <c r="G27" s="501">
        <f>'33'!G27</f>
        <v>3.6</v>
      </c>
      <c r="H27" s="71" t="s">
        <v>129</v>
      </c>
      <c r="M27" s="184"/>
      <c r="N27" s="184"/>
      <c r="O27" s="184"/>
      <c r="P27" s="184"/>
      <c r="Q27" s="184"/>
      <c r="R27" s="184"/>
    </row>
    <row r="28" spans="1:18" ht="29.25" customHeight="1" x14ac:dyDescent="0.2">
      <c r="A28" s="60" t="s">
        <v>123</v>
      </c>
      <c r="B28" s="442" t="str">
        <f>'33'!B28</f>
        <v>-</v>
      </c>
      <c r="C28" s="440">
        <f>'33'!C28</f>
        <v>3</v>
      </c>
      <c r="D28" s="440">
        <f>'33'!D28</f>
        <v>5</v>
      </c>
      <c r="E28" s="440">
        <f>'33'!E28</f>
        <v>9.8000000000000007</v>
      </c>
      <c r="F28" s="440">
        <f>'33'!F28</f>
        <v>62.6</v>
      </c>
      <c r="G28" s="501">
        <f>'33'!G28</f>
        <v>29.2</v>
      </c>
      <c r="H28" s="68" t="s">
        <v>130</v>
      </c>
      <c r="M28" s="184"/>
      <c r="N28" s="184"/>
      <c r="O28" s="184"/>
      <c r="P28" s="184"/>
      <c r="Q28" s="184"/>
      <c r="R28" s="184"/>
    </row>
    <row r="29" spans="1:18" ht="16.5" customHeight="1" x14ac:dyDescent="0.2">
      <c r="A29" s="60" t="s">
        <v>124</v>
      </c>
      <c r="B29" s="442">
        <f>'33'!B29</f>
        <v>13.4</v>
      </c>
      <c r="C29" s="440">
        <f>'33'!C29</f>
        <v>17.399999999999999</v>
      </c>
      <c r="D29" s="440">
        <f>'33'!D29</f>
        <v>18.3</v>
      </c>
      <c r="E29" s="440">
        <f>'33'!E29</f>
        <v>22</v>
      </c>
      <c r="F29" s="440">
        <f>'33'!F29</f>
        <v>13.3</v>
      </c>
      <c r="G29" s="501">
        <f>'33'!G29</f>
        <v>17.600000000000001</v>
      </c>
      <c r="H29" s="71" t="s">
        <v>131</v>
      </c>
      <c r="M29" s="184"/>
      <c r="N29" s="184"/>
      <c r="O29" s="184"/>
      <c r="P29" s="184"/>
      <c r="Q29" s="184"/>
      <c r="R29" s="184"/>
    </row>
    <row r="30" spans="1:18" ht="16.5" customHeight="1" x14ac:dyDescent="0.2">
      <c r="A30" s="60" t="s">
        <v>125</v>
      </c>
      <c r="B30" s="442">
        <f>'33'!B30</f>
        <v>35.1</v>
      </c>
      <c r="C30" s="440">
        <f>'33'!C30</f>
        <v>7.5</v>
      </c>
      <c r="D30" s="440">
        <f>'33'!D30</f>
        <v>4.7</v>
      </c>
      <c r="E30" s="440">
        <f>'33'!E30</f>
        <v>3.1</v>
      </c>
      <c r="F30" s="440">
        <f>'33'!F30</f>
        <v>1.4</v>
      </c>
      <c r="G30" s="501">
        <f>'33'!G30</f>
        <v>3.1</v>
      </c>
      <c r="H30" s="71" t="s">
        <v>132</v>
      </c>
      <c r="M30" s="184"/>
      <c r="N30" s="184"/>
      <c r="O30" s="184"/>
      <c r="P30" s="184"/>
      <c r="Q30" s="184"/>
      <c r="R30" s="184"/>
    </row>
    <row r="31" spans="1:18" ht="16.5" customHeight="1" x14ac:dyDescent="0.2">
      <c r="A31" s="60" t="s">
        <v>126</v>
      </c>
      <c r="B31" s="442">
        <f>'33'!B31</f>
        <v>19.2</v>
      </c>
      <c r="C31" s="440">
        <f>'33'!C31</f>
        <v>23.9</v>
      </c>
      <c r="D31" s="440">
        <f>'33'!D31</f>
        <v>27.9</v>
      </c>
      <c r="E31" s="440">
        <f>'33'!E31</f>
        <v>27</v>
      </c>
      <c r="F31" s="440">
        <f>'33'!F31</f>
        <v>7</v>
      </c>
      <c r="G31" s="501">
        <f>'33'!G31</f>
        <v>19.100000000000001</v>
      </c>
      <c r="H31" s="71" t="s">
        <v>133</v>
      </c>
      <c r="M31" s="184"/>
      <c r="N31" s="184"/>
      <c r="O31" s="184"/>
      <c r="P31" s="184"/>
      <c r="Q31" s="184"/>
      <c r="R31" s="184"/>
    </row>
    <row r="32" spans="1:18" ht="16.5" customHeight="1" x14ac:dyDescent="0.2">
      <c r="A32" s="60" t="s">
        <v>127</v>
      </c>
      <c r="B32" s="442" t="str">
        <f>'33'!B32</f>
        <v>-</v>
      </c>
      <c r="C32" s="440">
        <f>'33'!C32</f>
        <v>14.3</v>
      </c>
      <c r="D32" s="440">
        <f>'33'!D32</f>
        <v>12.5</v>
      </c>
      <c r="E32" s="440">
        <f>'33'!E32</f>
        <v>13.1</v>
      </c>
      <c r="F32" s="440">
        <f>'33'!F32</f>
        <v>3.9</v>
      </c>
      <c r="G32" s="501">
        <f>'33'!G32</f>
        <v>9.4</v>
      </c>
      <c r="H32" s="71" t="s">
        <v>134</v>
      </c>
      <c r="M32" s="184"/>
      <c r="N32" s="184"/>
      <c r="O32" s="184"/>
      <c r="P32" s="184"/>
      <c r="Q32" s="184"/>
      <c r="R32" s="184"/>
    </row>
    <row r="33" spans="1:18" ht="16.5" customHeight="1" x14ac:dyDescent="0.2">
      <c r="A33" s="65" t="s">
        <v>128</v>
      </c>
      <c r="B33" s="442">
        <f>'33'!B33</f>
        <v>32.299999999999997</v>
      </c>
      <c r="C33" s="440">
        <f>'33'!C33</f>
        <v>32.5</v>
      </c>
      <c r="D33" s="440">
        <f>'33'!D33</f>
        <v>29.5</v>
      </c>
      <c r="E33" s="440">
        <f>'33'!E33</f>
        <v>22.8</v>
      </c>
      <c r="F33" s="440">
        <f>'33'!F33</f>
        <v>5.7</v>
      </c>
      <c r="G33" s="501">
        <f>'33'!G33</f>
        <v>18</v>
      </c>
      <c r="H33" s="71" t="s">
        <v>135</v>
      </c>
      <c r="M33" s="184"/>
      <c r="N33" s="184"/>
      <c r="O33" s="184"/>
      <c r="P33" s="184"/>
      <c r="Q33" s="184"/>
      <c r="R33" s="184"/>
    </row>
    <row r="34" spans="1:18" ht="16.5" customHeight="1" x14ac:dyDescent="0.2">
      <c r="A34" s="61" t="s">
        <v>8</v>
      </c>
      <c r="B34" s="520">
        <f>'33'!B34</f>
        <v>100</v>
      </c>
      <c r="C34" s="521">
        <f>'33'!C34</f>
        <v>100</v>
      </c>
      <c r="D34" s="521">
        <f>'33'!D34</f>
        <v>100</v>
      </c>
      <c r="E34" s="521">
        <f>'33'!E34</f>
        <v>99.999999999999986</v>
      </c>
      <c r="F34" s="521">
        <f>'33'!F34</f>
        <v>100.00000000000001</v>
      </c>
      <c r="G34" s="449">
        <f>'33'!G34</f>
        <v>100</v>
      </c>
      <c r="H34" s="72" t="s">
        <v>9</v>
      </c>
      <c r="M34" s="184"/>
      <c r="N34" s="184"/>
      <c r="O34" s="184"/>
      <c r="P34" s="184"/>
      <c r="Q34" s="184"/>
      <c r="R34" s="184"/>
    </row>
    <row r="35" spans="1:18" x14ac:dyDescent="0.2">
      <c r="B35" s="24"/>
      <c r="C35" s="24"/>
      <c r="D35" s="24"/>
      <c r="E35" s="24"/>
      <c r="F35" s="24"/>
      <c r="G35" s="24"/>
      <c r="M35" s="184"/>
      <c r="N35" s="184"/>
      <c r="O35" s="184"/>
      <c r="P35" s="184"/>
      <c r="Q35" s="184"/>
      <c r="R35" s="184"/>
    </row>
  </sheetData>
  <mergeCells count="11">
    <mergeCell ref="H4:H7"/>
    <mergeCell ref="A1:H1"/>
    <mergeCell ref="A2:H2"/>
    <mergeCell ref="A4:A7"/>
    <mergeCell ref="B6:B7"/>
    <mergeCell ref="C6:C7"/>
    <mergeCell ref="D6:D7"/>
    <mergeCell ref="E6:E7"/>
    <mergeCell ref="F6:F7"/>
    <mergeCell ref="B4:G4"/>
    <mergeCell ref="B5:G5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0" firstPageNumber="85" orientation="portrait" useFirstPageNumber="1" r:id="rId1"/>
  <headerFooter>
    <oddHeader>&amp;L&amp;8 PCBS : Palestinian Labour Force Survey 2020 - Annual Report&amp;R&amp;8&amp;K00+000م&amp;K01+000 PCBS: مسح القوى العاملة الفلسطينية 2020 - التقرير السنوي</oddHeader>
    <oddFooter>&amp;C&amp;P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5"/>
  <sheetViews>
    <sheetView rightToLeft="1" topLeftCell="A7" workbookViewId="0">
      <selection activeCell="H28" sqref="A28:H28"/>
    </sheetView>
  </sheetViews>
  <sheetFormatPr defaultRowHeight="14.25" x14ac:dyDescent="0.2"/>
  <cols>
    <col min="1" max="1" width="22.375" customWidth="1"/>
    <col min="2" max="6" width="5.375" bestFit="1" customWidth="1"/>
    <col min="7" max="7" width="5.625" bestFit="1" customWidth="1"/>
    <col min="8" max="8" width="35" customWidth="1"/>
  </cols>
  <sheetData>
    <row r="1" spans="1:18" ht="16.149999999999999" customHeight="1" x14ac:dyDescent="0.2">
      <c r="A1" s="615" t="s">
        <v>324</v>
      </c>
      <c r="B1" s="631"/>
      <c r="C1" s="631"/>
      <c r="D1" s="631"/>
      <c r="E1" s="631"/>
      <c r="F1" s="631"/>
      <c r="G1" s="631"/>
      <c r="H1" s="631"/>
    </row>
    <row r="2" spans="1:18" ht="31.5" customHeight="1" x14ac:dyDescent="0.2">
      <c r="A2" s="616" t="s">
        <v>315</v>
      </c>
      <c r="B2" s="616"/>
      <c r="C2" s="616"/>
      <c r="D2" s="616"/>
      <c r="E2" s="616"/>
      <c r="F2" s="616"/>
      <c r="G2" s="616"/>
      <c r="H2" s="616"/>
    </row>
    <row r="3" spans="1:18" s="159" customFormat="1" ht="6" customHeight="1" x14ac:dyDescent="0.15">
      <c r="A3" s="165"/>
      <c r="B3" s="165"/>
      <c r="C3" s="165"/>
      <c r="D3" s="165"/>
      <c r="E3" s="165"/>
      <c r="F3" s="165"/>
      <c r="G3" s="165"/>
      <c r="H3" s="165"/>
    </row>
    <row r="4" spans="1:18" ht="16.5" customHeight="1" x14ac:dyDescent="0.2">
      <c r="A4" s="686" t="s">
        <v>190</v>
      </c>
      <c r="B4" s="728" t="s">
        <v>111</v>
      </c>
      <c r="C4" s="729"/>
      <c r="D4" s="729"/>
      <c r="E4" s="729"/>
      <c r="F4" s="729"/>
      <c r="G4" s="730"/>
      <c r="H4" s="737" t="s">
        <v>191</v>
      </c>
    </row>
    <row r="5" spans="1:18" ht="16.5" customHeight="1" x14ac:dyDescent="0.2">
      <c r="A5" s="681"/>
      <c r="B5" s="734" t="s">
        <v>140</v>
      </c>
      <c r="C5" s="735"/>
      <c r="D5" s="735"/>
      <c r="E5" s="735"/>
      <c r="F5" s="735"/>
      <c r="G5" s="736"/>
      <c r="H5" s="738"/>
    </row>
    <row r="6" spans="1:18" ht="16.5" customHeight="1" x14ac:dyDescent="0.2">
      <c r="A6" s="740"/>
      <c r="B6" s="741">
        <v>0</v>
      </c>
      <c r="C6" s="741" t="s">
        <v>68</v>
      </c>
      <c r="D6" s="741" t="s">
        <v>69</v>
      </c>
      <c r="E6" s="741" t="s">
        <v>70</v>
      </c>
      <c r="F6" s="741" t="s">
        <v>26</v>
      </c>
      <c r="G6" s="134" t="s">
        <v>8</v>
      </c>
      <c r="H6" s="738"/>
    </row>
    <row r="7" spans="1:18" ht="16.5" customHeight="1" x14ac:dyDescent="0.2">
      <c r="A7" s="693"/>
      <c r="B7" s="742"/>
      <c r="C7" s="742"/>
      <c r="D7" s="742"/>
      <c r="E7" s="742"/>
      <c r="F7" s="742"/>
      <c r="G7" s="191" t="s">
        <v>9</v>
      </c>
      <c r="H7" s="739"/>
    </row>
    <row r="8" spans="1:18" ht="16.5" customHeight="1" x14ac:dyDescent="0.2">
      <c r="A8" s="437" t="s">
        <v>17</v>
      </c>
      <c r="B8" s="143"/>
      <c r="C8" s="144"/>
      <c r="D8" s="144"/>
      <c r="E8" s="144"/>
      <c r="F8" s="144"/>
      <c r="G8" s="148"/>
      <c r="H8" s="127" t="s">
        <v>24</v>
      </c>
    </row>
    <row r="9" spans="1:18" ht="16.5" customHeight="1" x14ac:dyDescent="0.2">
      <c r="A9" s="246" t="s">
        <v>122</v>
      </c>
      <c r="B9" s="442" t="s">
        <v>243</v>
      </c>
      <c r="C9" s="440">
        <v>1.8</v>
      </c>
      <c r="D9" s="440">
        <v>2.7</v>
      </c>
      <c r="E9" s="440">
        <v>2.4</v>
      </c>
      <c r="F9" s="440">
        <v>7.2</v>
      </c>
      <c r="G9" s="501">
        <v>3.8</v>
      </c>
      <c r="H9" s="71" t="s">
        <v>129</v>
      </c>
      <c r="O9" s="205"/>
      <c r="P9" s="205"/>
    </row>
    <row r="10" spans="1:18" ht="30" customHeight="1" x14ac:dyDescent="0.2">
      <c r="A10" s="246" t="s">
        <v>123</v>
      </c>
      <c r="B10" s="442" t="s">
        <v>243</v>
      </c>
      <c r="C10" s="440">
        <v>2.1</v>
      </c>
      <c r="D10" s="440">
        <v>2.8</v>
      </c>
      <c r="E10" s="440">
        <v>7.4</v>
      </c>
      <c r="F10" s="440">
        <v>49.7</v>
      </c>
      <c r="G10" s="501">
        <v>18.600000000000001</v>
      </c>
      <c r="H10" s="68" t="s">
        <v>130</v>
      </c>
      <c r="O10" s="205"/>
      <c r="P10" s="205"/>
    </row>
    <row r="11" spans="1:18" ht="16.5" customHeight="1" x14ac:dyDescent="0.2">
      <c r="A11" s="246" t="s">
        <v>124</v>
      </c>
      <c r="B11" s="442">
        <v>21</v>
      </c>
      <c r="C11" s="440">
        <v>13.9</v>
      </c>
      <c r="D11" s="440">
        <v>15.4</v>
      </c>
      <c r="E11" s="440">
        <v>18.7</v>
      </c>
      <c r="F11" s="440">
        <v>13.9</v>
      </c>
      <c r="G11" s="501">
        <v>16.3</v>
      </c>
      <c r="H11" s="71" t="s">
        <v>131</v>
      </c>
      <c r="M11" s="184"/>
      <c r="N11" s="184"/>
      <c r="O11" s="184"/>
      <c r="P11" s="184"/>
      <c r="Q11" s="184"/>
      <c r="R11" s="184"/>
    </row>
    <row r="12" spans="1:18" ht="16.5" customHeight="1" x14ac:dyDescent="0.2">
      <c r="A12" s="246" t="s">
        <v>125</v>
      </c>
      <c r="B12" s="442">
        <v>19</v>
      </c>
      <c r="C12" s="440">
        <v>6.7</v>
      </c>
      <c r="D12" s="440">
        <v>4.3</v>
      </c>
      <c r="E12" s="440">
        <v>2.8</v>
      </c>
      <c r="F12" s="440">
        <v>2.4</v>
      </c>
      <c r="G12" s="501">
        <v>3.3</v>
      </c>
      <c r="H12" s="71" t="s">
        <v>132</v>
      </c>
      <c r="M12" s="184"/>
      <c r="N12" s="184"/>
      <c r="O12" s="184"/>
      <c r="P12" s="184"/>
      <c r="Q12" s="184"/>
      <c r="R12" s="184"/>
    </row>
    <row r="13" spans="1:18" ht="16.5" customHeight="1" x14ac:dyDescent="0.2">
      <c r="A13" s="246" t="s">
        <v>126</v>
      </c>
      <c r="B13" s="442">
        <v>23.9</v>
      </c>
      <c r="C13" s="440">
        <v>28.6</v>
      </c>
      <c r="D13" s="440">
        <v>31.6</v>
      </c>
      <c r="E13" s="440">
        <v>31.5</v>
      </c>
      <c r="F13" s="440">
        <v>12.1</v>
      </c>
      <c r="G13" s="501">
        <v>25.5</v>
      </c>
      <c r="H13" s="71" t="s">
        <v>133</v>
      </c>
      <c r="M13" s="184"/>
      <c r="N13" s="184"/>
      <c r="O13" s="184"/>
      <c r="P13" s="184"/>
      <c r="Q13" s="184"/>
      <c r="R13" s="184"/>
    </row>
    <row r="14" spans="1:18" ht="16.5" customHeight="1" x14ac:dyDescent="0.2">
      <c r="A14" s="246" t="s">
        <v>127</v>
      </c>
      <c r="B14" s="442" t="s">
        <v>243</v>
      </c>
      <c r="C14" s="440">
        <v>14.3</v>
      </c>
      <c r="D14" s="440">
        <v>13.1</v>
      </c>
      <c r="E14" s="440">
        <v>13.4</v>
      </c>
      <c r="F14" s="440">
        <v>5.8</v>
      </c>
      <c r="G14" s="501">
        <v>11.1</v>
      </c>
      <c r="H14" s="71" t="s">
        <v>134</v>
      </c>
      <c r="M14" s="184"/>
      <c r="N14" s="184"/>
      <c r="O14" s="184"/>
      <c r="P14" s="184"/>
      <c r="Q14" s="184"/>
      <c r="R14" s="184"/>
    </row>
    <row r="15" spans="1:18" ht="16.5" customHeight="1" x14ac:dyDescent="0.2">
      <c r="A15" s="247" t="s">
        <v>128</v>
      </c>
      <c r="B15" s="442">
        <v>36.1</v>
      </c>
      <c r="C15" s="440">
        <v>32.6</v>
      </c>
      <c r="D15" s="440">
        <v>30.1</v>
      </c>
      <c r="E15" s="440">
        <v>23.8</v>
      </c>
      <c r="F15" s="440">
        <v>8.9</v>
      </c>
      <c r="G15" s="501">
        <v>21.4</v>
      </c>
      <c r="H15" s="71" t="s">
        <v>135</v>
      </c>
      <c r="M15" s="184"/>
      <c r="N15" s="184"/>
      <c r="O15" s="184"/>
      <c r="P15" s="184"/>
      <c r="Q15" s="184"/>
      <c r="R15" s="184"/>
    </row>
    <row r="16" spans="1:18" ht="16.5" customHeight="1" x14ac:dyDescent="0.2">
      <c r="A16" s="249" t="s">
        <v>8</v>
      </c>
      <c r="B16" s="520">
        <f>SUM(B9:B15)</f>
        <v>100</v>
      </c>
      <c r="C16" s="521">
        <f t="shared" ref="C16:G16" si="0">SUM(C9:C15)</f>
        <v>100</v>
      </c>
      <c r="D16" s="521">
        <f t="shared" si="0"/>
        <v>100</v>
      </c>
      <c r="E16" s="521">
        <f t="shared" si="0"/>
        <v>100</v>
      </c>
      <c r="F16" s="521">
        <f t="shared" si="0"/>
        <v>100.00000000000001</v>
      </c>
      <c r="G16" s="449">
        <f t="shared" si="0"/>
        <v>100</v>
      </c>
      <c r="H16" s="126" t="s">
        <v>9</v>
      </c>
      <c r="M16" s="184"/>
      <c r="N16" s="184"/>
      <c r="O16" s="184"/>
      <c r="P16" s="184"/>
      <c r="Q16" s="184"/>
      <c r="R16" s="184"/>
    </row>
    <row r="17" spans="1:18" ht="16.5" customHeight="1" x14ac:dyDescent="0.2">
      <c r="A17" s="69" t="s">
        <v>18</v>
      </c>
      <c r="B17" s="143"/>
      <c r="C17" s="144"/>
      <c r="D17" s="144"/>
      <c r="E17" s="144"/>
      <c r="F17" s="144"/>
      <c r="G17" s="148"/>
      <c r="H17" s="103" t="s">
        <v>25</v>
      </c>
      <c r="M17" s="184"/>
      <c r="N17" s="184"/>
      <c r="O17" s="184"/>
      <c r="P17" s="184"/>
      <c r="Q17" s="184"/>
      <c r="R17" s="184"/>
    </row>
    <row r="18" spans="1:18" ht="16.5" customHeight="1" x14ac:dyDescent="0.2">
      <c r="A18" s="438" t="s">
        <v>122</v>
      </c>
      <c r="B18" s="442" t="s">
        <v>243</v>
      </c>
      <c r="C18" s="440">
        <v>0.8</v>
      </c>
      <c r="D18" s="440">
        <v>0.5</v>
      </c>
      <c r="E18" s="440">
        <v>1.9</v>
      </c>
      <c r="F18" s="440">
        <v>6.9</v>
      </c>
      <c r="G18" s="501">
        <v>5.3</v>
      </c>
      <c r="H18" s="128" t="s">
        <v>129</v>
      </c>
      <c r="M18" s="184"/>
      <c r="N18" s="184"/>
      <c r="O18" s="184"/>
      <c r="P18" s="184"/>
      <c r="Q18" s="184"/>
      <c r="R18" s="184"/>
    </row>
    <row r="19" spans="1:18" ht="27" customHeight="1" x14ac:dyDescent="0.2">
      <c r="A19" s="438" t="s">
        <v>123</v>
      </c>
      <c r="B19" s="442" t="s">
        <v>243</v>
      </c>
      <c r="C19" s="440">
        <v>2.9</v>
      </c>
      <c r="D19" s="440">
        <v>7.4</v>
      </c>
      <c r="E19" s="440">
        <v>22.8</v>
      </c>
      <c r="F19" s="440">
        <v>83</v>
      </c>
      <c r="G19" s="501">
        <v>63.2</v>
      </c>
      <c r="H19" s="129" t="s">
        <v>130</v>
      </c>
      <c r="M19" s="184"/>
      <c r="N19" s="184"/>
      <c r="O19" s="184"/>
      <c r="P19" s="184"/>
      <c r="Q19" s="184"/>
      <c r="R19" s="184"/>
    </row>
    <row r="20" spans="1:18" ht="16.5" customHeight="1" x14ac:dyDescent="0.2">
      <c r="A20" s="438" t="s">
        <v>124</v>
      </c>
      <c r="B20" s="442">
        <v>8.8000000000000007</v>
      </c>
      <c r="C20" s="440">
        <v>20.3</v>
      </c>
      <c r="D20" s="440">
        <v>21.7</v>
      </c>
      <c r="E20" s="440">
        <v>30.9</v>
      </c>
      <c r="F20" s="440">
        <v>7</v>
      </c>
      <c r="G20" s="501">
        <v>12.4</v>
      </c>
      <c r="H20" s="128" t="s">
        <v>131</v>
      </c>
      <c r="M20" s="184"/>
      <c r="N20" s="184"/>
      <c r="O20" s="184"/>
      <c r="P20" s="184"/>
      <c r="Q20" s="184"/>
      <c r="R20" s="184"/>
    </row>
    <row r="21" spans="1:18" ht="16.5" customHeight="1" x14ac:dyDescent="0.2">
      <c r="A21" s="438" t="s">
        <v>125</v>
      </c>
      <c r="B21" s="442">
        <v>61</v>
      </c>
      <c r="C21" s="440">
        <v>31.5</v>
      </c>
      <c r="D21" s="440">
        <v>20.5</v>
      </c>
      <c r="E21" s="440">
        <v>11.4</v>
      </c>
      <c r="F21" s="440">
        <v>0.8</v>
      </c>
      <c r="G21" s="501">
        <v>6.1</v>
      </c>
      <c r="H21" s="128" t="s">
        <v>132</v>
      </c>
      <c r="M21" s="184"/>
      <c r="N21" s="184"/>
      <c r="O21" s="184"/>
      <c r="P21" s="184"/>
      <c r="Q21" s="184"/>
      <c r="R21" s="184"/>
    </row>
    <row r="22" spans="1:18" ht="16.5" customHeight="1" x14ac:dyDescent="0.2">
      <c r="A22" s="438" t="s">
        <v>126</v>
      </c>
      <c r="B22" s="442">
        <v>12.9</v>
      </c>
      <c r="C22" s="440">
        <v>11.3</v>
      </c>
      <c r="D22" s="440">
        <v>8.4</v>
      </c>
      <c r="E22" s="440">
        <v>12.1</v>
      </c>
      <c r="F22" s="440">
        <v>1.1000000000000001</v>
      </c>
      <c r="G22" s="501">
        <v>4</v>
      </c>
      <c r="H22" s="128" t="s">
        <v>133</v>
      </c>
      <c r="M22" s="184"/>
      <c r="N22" s="184"/>
      <c r="O22" s="184"/>
      <c r="P22" s="184"/>
      <c r="Q22" s="184"/>
      <c r="R22" s="184"/>
    </row>
    <row r="23" spans="1:18" ht="16.5" customHeight="1" x14ac:dyDescent="0.2">
      <c r="A23" s="438" t="s">
        <v>127</v>
      </c>
      <c r="B23" s="442" t="s">
        <v>243</v>
      </c>
      <c r="C23" s="440">
        <v>10.5</v>
      </c>
      <c r="D23" s="440">
        <v>9.6999999999999993</v>
      </c>
      <c r="E23" s="440">
        <v>6.3</v>
      </c>
      <c r="F23" s="440">
        <v>0.5</v>
      </c>
      <c r="G23" s="501">
        <v>2.5</v>
      </c>
      <c r="H23" s="128" t="s">
        <v>134</v>
      </c>
      <c r="M23" s="184"/>
      <c r="N23" s="184"/>
      <c r="O23" s="184"/>
      <c r="P23" s="184"/>
      <c r="Q23" s="184"/>
      <c r="R23" s="184"/>
    </row>
    <row r="24" spans="1:18" ht="16.5" customHeight="1" x14ac:dyDescent="0.2">
      <c r="A24" s="439" t="s">
        <v>128</v>
      </c>
      <c r="B24" s="442">
        <v>17.3</v>
      </c>
      <c r="C24" s="440">
        <v>22.7</v>
      </c>
      <c r="D24" s="440">
        <v>31.8</v>
      </c>
      <c r="E24" s="440">
        <v>14.6</v>
      </c>
      <c r="F24" s="440">
        <v>0.7</v>
      </c>
      <c r="G24" s="501">
        <v>6.5</v>
      </c>
      <c r="H24" s="128" t="s">
        <v>135</v>
      </c>
      <c r="M24" s="184"/>
      <c r="N24" s="184"/>
      <c r="O24" s="184"/>
      <c r="P24" s="184"/>
      <c r="Q24" s="184"/>
      <c r="R24" s="184"/>
    </row>
    <row r="25" spans="1:18" ht="16.5" customHeight="1" x14ac:dyDescent="0.2">
      <c r="A25" s="252" t="s">
        <v>8</v>
      </c>
      <c r="B25" s="578">
        <f t="shared" ref="B25:G25" si="1">SUM(B18:B24)</f>
        <v>100</v>
      </c>
      <c r="C25" s="579">
        <f t="shared" si="1"/>
        <v>100</v>
      </c>
      <c r="D25" s="579">
        <f t="shared" si="1"/>
        <v>100</v>
      </c>
      <c r="E25" s="579">
        <f t="shared" si="1"/>
        <v>99.999999999999986</v>
      </c>
      <c r="F25" s="579">
        <f t="shared" si="1"/>
        <v>100</v>
      </c>
      <c r="G25" s="448">
        <f t="shared" si="1"/>
        <v>100</v>
      </c>
      <c r="H25" s="130" t="s">
        <v>9</v>
      </c>
      <c r="M25" s="184"/>
      <c r="N25" s="184"/>
      <c r="O25" s="184"/>
      <c r="P25" s="184"/>
      <c r="Q25" s="184"/>
      <c r="R25" s="184"/>
    </row>
    <row r="26" spans="1:18" ht="16.5" customHeight="1" x14ac:dyDescent="0.2">
      <c r="A26" s="249" t="s">
        <v>12</v>
      </c>
      <c r="B26" s="143"/>
      <c r="C26" s="144"/>
      <c r="D26" s="144"/>
      <c r="E26" s="144"/>
      <c r="F26" s="144"/>
      <c r="G26" s="148"/>
      <c r="H26" s="250" t="s">
        <v>19</v>
      </c>
      <c r="M26" s="184"/>
      <c r="N26" s="184"/>
      <c r="O26" s="184"/>
      <c r="P26" s="184"/>
      <c r="Q26" s="184"/>
      <c r="R26" s="184"/>
    </row>
    <row r="27" spans="1:18" ht="16.5" customHeight="1" x14ac:dyDescent="0.2">
      <c r="A27" s="246" t="s">
        <v>122</v>
      </c>
      <c r="B27" s="442" t="str">
        <f>'34'!B9</f>
        <v>-</v>
      </c>
      <c r="C27" s="440">
        <f>'34'!C9</f>
        <v>1.7</v>
      </c>
      <c r="D27" s="440">
        <f>'34'!D9</f>
        <v>2.5</v>
      </c>
      <c r="E27" s="440">
        <f>'34'!E9</f>
        <v>2.4</v>
      </c>
      <c r="F27" s="440">
        <f>'34'!F9</f>
        <v>7.1</v>
      </c>
      <c r="G27" s="501">
        <f>'34'!G9</f>
        <v>4.0999999999999996</v>
      </c>
      <c r="H27" s="71" t="s">
        <v>129</v>
      </c>
      <c r="M27" s="184"/>
      <c r="N27" s="184"/>
      <c r="O27" s="184"/>
      <c r="P27" s="184"/>
      <c r="Q27" s="184"/>
      <c r="R27" s="184"/>
    </row>
    <row r="28" spans="1:18" ht="24.75" customHeight="1" x14ac:dyDescent="0.2">
      <c r="A28" s="246" t="s">
        <v>123</v>
      </c>
      <c r="B28" s="442" t="str">
        <f>'34'!B10</f>
        <v>-</v>
      </c>
      <c r="C28" s="440">
        <f>'34'!C10</f>
        <v>2.2000000000000002</v>
      </c>
      <c r="D28" s="440">
        <f>'34'!D10</f>
        <v>3.1</v>
      </c>
      <c r="E28" s="440">
        <f>'34'!E10</f>
        <v>8.4</v>
      </c>
      <c r="F28" s="440">
        <f>'34'!F10</f>
        <v>60.2</v>
      </c>
      <c r="G28" s="501">
        <f>'34'!G10</f>
        <v>25.8</v>
      </c>
      <c r="H28" s="68" t="s">
        <v>130</v>
      </c>
      <c r="M28" s="184"/>
      <c r="N28" s="184"/>
      <c r="O28" s="184"/>
      <c r="P28" s="184"/>
      <c r="Q28" s="184"/>
      <c r="R28" s="184"/>
    </row>
    <row r="29" spans="1:18" ht="16.5" customHeight="1" x14ac:dyDescent="0.2">
      <c r="A29" s="246" t="s">
        <v>124</v>
      </c>
      <c r="B29" s="442">
        <f>'34'!B11</f>
        <v>15.1</v>
      </c>
      <c r="C29" s="440">
        <f>'34'!C11</f>
        <v>14.6</v>
      </c>
      <c r="D29" s="440">
        <f>'34'!D11</f>
        <v>15.8</v>
      </c>
      <c r="E29" s="440">
        <f>'34'!E11</f>
        <v>19.5</v>
      </c>
      <c r="F29" s="440">
        <f>'34'!F11</f>
        <v>11.8</v>
      </c>
      <c r="G29" s="501">
        <f>'34'!G11</f>
        <v>15.6</v>
      </c>
      <c r="H29" s="71" t="s">
        <v>131</v>
      </c>
      <c r="M29" s="184"/>
      <c r="N29" s="184"/>
      <c r="O29" s="184"/>
      <c r="P29" s="184"/>
      <c r="Q29" s="184"/>
      <c r="R29" s="184"/>
    </row>
    <row r="30" spans="1:18" ht="16.5" customHeight="1" x14ac:dyDescent="0.2">
      <c r="A30" s="246" t="s">
        <v>125</v>
      </c>
      <c r="B30" s="442">
        <f>'34'!B12</f>
        <v>39.4</v>
      </c>
      <c r="C30" s="440">
        <f>'34'!C12</f>
        <v>9.4</v>
      </c>
      <c r="D30" s="440">
        <f>'34'!D12</f>
        <v>5.4</v>
      </c>
      <c r="E30" s="440">
        <f>'34'!E12</f>
        <v>3.4</v>
      </c>
      <c r="F30" s="440">
        <f>'34'!F12</f>
        <v>1.9</v>
      </c>
      <c r="G30" s="501">
        <f>'34'!G12</f>
        <v>3.8</v>
      </c>
      <c r="H30" s="71" t="s">
        <v>132</v>
      </c>
      <c r="M30" s="184"/>
      <c r="N30" s="184"/>
      <c r="O30" s="184"/>
      <c r="P30" s="184"/>
      <c r="Q30" s="184"/>
      <c r="R30" s="184"/>
    </row>
    <row r="31" spans="1:18" ht="16.5" customHeight="1" x14ac:dyDescent="0.2">
      <c r="A31" s="246" t="s">
        <v>126</v>
      </c>
      <c r="B31" s="442">
        <f>'34'!B13</f>
        <v>18.5</v>
      </c>
      <c r="C31" s="440">
        <f>'34'!C13</f>
        <v>26.7</v>
      </c>
      <c r="D31" s="440">
        <f>'34'!D13</f>
        <v>30</v>
      </c>
      <c r="E31" s="440">
        <f>'34'!E13</f>
        <v>30.3</v>
      </c>
      <c r="F31" s="440">
        <f>'34'!F13</f>
        <v>8.6</v>
      </c>
      <c r="G31" s="501">
        <f>'34'!G13</f>
        <v>22.1</v>
      </c>
      <c r="H31" s="71" t="s">
        <v>133</v>
      </c>
      <c r="M31" s="184"/>
      <c r="N31" s="184"/>
      <c r="O31" s="184"/>
      <c r="P31" s="184"/>
      <c r="Q31" s="184"/>
      <c r="R31" s="184"/>
    </row>
    <row r="32" spans="1:18" ht="16.5" customHeight="1" x14ac:dyDescent="0.2">
      <c r="A32" s="246" t="s">
        <v>127</v>
      </c>
      <c r="B32" s="442" t="str">
        <f>'34'!B14</f>
        <v>-</v>
      </c>
      <c r="C32" s="440">
        <f>'34'!C14</f>
        <v>13.9</v>
      </c>
      <c r="D32" s="440">
        <f>'34'!D14</f>
        <v>12.9</v>
      </c>
      <c r="E32" s="440">
        <f>'34'!E14</f>
        <v>13</v>
      </c>
      <c r="F32" s="440">
        <f>'34'!F14</f>
        <v>4.0999999999999996</v>
      </c>
      <c r="G32" s="501">
        <f>'34'!G14</f>
        <v>9.6999999999999993</v>
      </c>
      <c r="H32" s="71" t="s">
        <v>134</v>
      </c>
      <c r="M32" s="184"/>
      <c r="N32" s="184"/>
      <c r="O32" s="184"/>
      <c r="P32" s="184"/>
      <c r="Q32" s="184"/>
      <c r="R32" s="184"/>
    </row>
    <row r="33" spans="1:18" ht="16.5" customHeight="1" x14ac:dyDescent="0.2">
      <c r="A33" s="247" t="s">
        <v>128</v>
      </c>
      <c r="B33" s="442">
        <f>'34'!B15</f>
        <v>27</v>
      </c>
      <c r="C33" s="440">
        <f>'34'!C15</f>
        <v>31.5</v>
      </c>
      <c r="D33" s="440">
        <f>'34'!D15</f>
        <v>30.3</v>
      </c>
      <c r="E33" s="440">
        <f>'34'!E15</f>
        <v>23</v>
      </c>
      <c r="F33" s="440">
        <f>'34'!F15</f>
        <v>6.3</v>
      </c>
      <c r="G33" s="501">
        <f>'34'!G15</f>
        <v>18.899999999999999</v>
      </c>
      <c r="H33" s="71" t="s">
        <v>135</v>
      </c>
      <c r="M33" s="184"/>
      <c r="N33" s="184"/>
      <c r="O33" s="184"/>
      <c r="P33" s="184"/>
      <c r="Q33" s="184"/>
      <c r="R33" s="184"/>
    </row>
    <row r="34" spans="1:18" ht="16.5" customHeight="1" x14ac:dyDescent="0.2">
      <c r="A34" s="252" t="s">
        <v>8</v>
      </c>
      <c r="B34" s="520">
        <f>'34'!B16</f>
        <v>100</v>
      </c>
      <c r="C34" s="521">
        <f>'34'!C16</f>
        <v>100</v>
      </c>
      <c r="D34" s="521">
        <f>'34'!D16</f>
        <v>100</v>
      </c>
      <c r="E34" s="521">
        <f>'34'!E16</f>
        <v>100</v>
      </c>
      <c r="F34" s="521">
        <f>'34'!F16</f>
        <v>99.999999999999986</v>
      </c>
      <c r="G34" s="449">
        <f>'34'!G16</f>
        <v>100</v>
      </c>
      <c r="H34" s="72" t="s">
        <v>9</v>
      </c>
      <c r="M34" s="184"/>
      <c r="N34" s="184"/>
      <c r="O34" s="184"/>
      <c r="P34" s="184"/>
      <c r="Q34" s="184"/>
      <c r="R34" s="184"/>
    </row>
    <row r="35" spans="1:18" x14ac:dyDescent="0.2">
      <c r="B35" s="24"/>
      <c r="C35" s="24"/>
      <c r="D35" s="24"/>
      <c r="E35" s="24"/>
      <c r="F35" s="24"/>
      <c r="G35" s="24"/>
      <c r="M35" s="184"/>
      <c r="N35" s="184"/>
      <c r="O35" s="184"/>
      <c r="P35" s="184"/>
      <c r="Q35" s="184"/>
      <c r="R35" s="184"/>
    </row>
  </sheetData>
  <mergeCells count="11">
    <mergeCell ref="A1:H1"/>
    <mergeCell ref="A2:H2"/>
    <mergeCell ref="A4:A7"/>
    <mergeCell ref="H4:H7"/>
    <mergeCell ref="B6:B7"/>
    <mergeCell ref="C6:C7"/>
    <mergeCell ref="D6:D7"/>
    <mergeCell ref="E6:E7"/>
    <mergeCell ref="F6:F7"/>
    <mergeCell ref="B4:G4"/>
    <mergeCell ref="B5:G5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0" firstPageNumber="86" orientation="portrait" useFirstPageNumber="1" r:id="rId1"/>
  <headerFooter>
    <oddHeader>&amp;L&amp;8 PCBS : Palestinian Labour Force Survey 2020 - Annual Report&amp;R&amp;8&amp;K00+000م&amp;K01+000 PCBS: مسح القوى العاملة الفلسطينية 2020 - التقرير السنوي</oddHeader>
    <oddFooter>&amp;C&amp;P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5"/>
  <sheetViews>
    <sheetView rightToLeft="1" topLeftCell="A16" zoomScaleSheetLayoutView="100" workbookViewId="0">
      <selection activeCell="A27" sqref="A27:A33"/>
    </sheetView>
  </sheetViews>
  <sheetFormatPr defaultRowHeight="14.25" x14ac:dyDescent="0.2"/>
  <cols>
    <col min="1" max="1" width="24.625" customWidth="1"/>
    <col min="2" max="2" width="6.25" bestFit="1" customWidth="1"/>
    <col min="3" max="5" width="5.875" bestFit="1" customWidth="1"/>
    <col min="6" max="6" width="5.375" bestFit="1" customWidth="1"/>
    <col min="7" max="7" width="5.875" bestFit="1" customWidth="1"/>
    <col min="8" max="8" width="35.125" customWidth="1"/>
  </cols>
  <sheetData>
    <row r="1" spans="1:19" ht="20.65" customHeight="1" x14ac:dyDescent="0.2">
      <c r="A1" s="615" t="s">
        <v>316</v>
      </c>
      <c r="B1" s="631"/>
      <c r="C1" s="631"/>
      <c r="D1" s="631"/>
      <c r="E1" s="631"/>
      <c r="F1" s="631"/>
      <c r="G1" s="631"/>
      <c r="H1" s="631"/>
    </row>
    <row r="2" spans="1:19" ht="31.9" customHeight="1" x14ac:dyDescent="0.2">
      <c r="A2" s="616" t="s">
        <v>317</v>
      </c>
      <c r="B2" s="616"/>
      <c r="C2" s="616"/>
      <c r="D2" s="616"/>
      <c r="E2" s="616"/>
      <c r="F2" s="616"/>
      <c r="G2" s="616"/>
      <c r="H2" s="616"/>
    </row>
    <row r="3" spans="1:19" s="159" customFormat="1" ht="6" customHeight="1" x14ac:dyDescent="0.15">
      <c r="A3" s="165"/>
      <c r="B3" s="165"/>
      <c r="C3" s="165"/>
      <c r="D3" s="165"/>
      <c r="E3" s="165"/>
      <c r="F3" s="165"/>
      <c r="G3" s="165"/>
      <c r="H3" s="165"/>
    </row>
    <row r="4" spans="1:19" ht="16.5" customHeight="1" x14ac:dyDescent="0.2">
      <c r="A4" s="680" t="s">
        <v>192</v>
      </c>
      <c r="B4" s="728" t="s">
        <v>111</v>
      </c>
      <c r="C4" s="729"/>
      <c r="D4" s="729"/>
      <c r="E4" s="729"/>
      <c r="F4" s="729"/>
      <c r="G4" s="730"/>
      <c r="H4" s="737" t="s">
        <v>193</v>
      </c>
    </row>
    <row r="5" spans="1:19" ht="16.5" customHeight="1" x14ac:dyDescent="0.2">
      <c r="A5" s="740"/>
      <c r="B5" s="734" t="s">
        <v>140</v>
      </c>
      <c r="C5" s="735"/>
      <c r="D5" s="735"/>
      <c r="E5" s="735"/>
      <c r="F5" s="735"/>
      <c r="G5" s="736"/>
      <c r="H5" s="738"/>
    </row>
    <row r="6" spans="1:19" ht="16.5" customHeight="1" x14ac:dyDescent="0.2">
      <c r="A6" s="740"/>
      <c r="B6" s="724">
        <v>0</v>
      </c>
      <c r="C6" s="724" t="s">
        <v>68</v>
      </c>
      <c r="D6" s="724" t="s">
        <v>69</v>
      </c>
      <c r="E6" s="724" t="s">
        <v>70</v>
      </c>
      <c r="F6" s="724" t="s">
        <v>26</v>
      </c>
      <c r="G6" s="134" t="s">
        <v>8</v>
      </c>
      <c r="H6" s="738"/>
    </row>
    <row r="7" spans="1:19" ht="16.5" customHeight="1" x14ac:dyDescent="0.2">
      <c r="A7" s="693"/>
      <c r="B7" s="725"/>
      <c r="C7" s="725"/>
      <c r="D7" s="725"/>
      <c r="E7" s="725"/>
      <c r="F7" s="725"/>
      <c r="G7" s="191" t="s">
        <v>9</v>
      </c>
      <c r="H7" s="739"/>
    </row>
    <row r="8" spans="1:19" ht="16.5" customHeight="1" x14ac:dyDescent="0.2">
      <c r="A8" s="437" t="s">
        <v>17</v>
      </c>
      <c r="B8" s="143"/>
      <c r="C8" s="144"/>
      <c r="D8" s="144"/>
      <c r="E8" s="144"/>
      <c r="F8" s="144"/>
      <c r="G8" s="148"/>
      <c r="H8" s="127" t="s">
        <v>24</v>
      </c>
    </row>
    <row r="9" spans="1:19" ht="16.5" customHeight="1" x14ac:dyDescent="0.2">
      <c r="A9" s="246" t="s">
        <v>122</v>
      </c>
      <c r="B9" s="442" t="s">
        <v>243</v>
      </c>
      <c r="C9" s="440">
        <v>0.5</v>
      </c>
      <c r="D9" s="440">
        <v>0.3</v>
      </c>
      <c r="E9" s="440">
        <v>1.2</v>
      </c>
      <c r="F9" s="440">
        <v>3.6</v>
      </c>
      <c r="G9" s="501">
        <v>2</v>
      </c>
      <c r="H9" s="71" t="s">
        <v>129</v>
      </c>
    </row>
    <row r="10" spans="1:19" ht="22.5" customHeight="1" x14ac:dyDescent="0.2">
      <c r="A10" s="246" t="s">
        <v>123</v>
      </c>
      <c r="B10" s="442" t="s">
        <v>243</v>
      </c>
      <c r="C10" s="440">
        <v>5.7</v>
      </c>
      <c r="D10" s="440">
        <v>13.1</v>
      </c>
      <c r="E10" s="440">
        <v>15.1</v>
      </c>
      <c r="F10" s="440">
        <v>60.2</v>
      </c>
      <c r="G10" s="501">
        <v>33.299999999999997</v>
      </c>
      <c r="H10" s="68" t="s">
        <v>130</v>
      </c>
      <c r="O10" s="205"/>
      <c r="P10" s="205"/>
      <c r="Q10" s="205"/>
    </row>
    <row r="11" spans="1:19" ht="16.5" customHeight="1" x14ac:dyDescent="0.2">
      <c r="A11" s="246" t="s">
        <v>124</v>
      </c>
      <c r="B11" s="442" t="s">
        <v>243</v>
      </c>
      <c r="C11" s="440">
        <v>26.7</v>
      </c>
      <c r="D11" s="440">
        <v>28.3</v>
      </c>
      <c r="E11" s="440">
        <v>32.299999999999997</v>
      </c>
      <c r="F11" s="440">
        <v>22.3</v>
      </c>
      <c r="G11" s="501">
        <v>26.9</v>
      </c>
      <c r="H11" s="71" t="s">
        <v>131</v>
      </c>
    </row>
    <row r="12" spans="1:19" ht="16.5" customHeight="1" x14ac:dyDescent="0.2">
      <c r="A12" s="246" t="s">
        <v>125</v>
      </c>
      <c r="B12" s="442" t="s">
        <v>243</v>
      </c>
      <c r="C12" s="440">
        <v>1</v>
      </c>
      <c r="D12" s="440">
        <v>2</v>
      </c>
      <c r="E12" s="440">
        <v>1.7</v>
      </c>
      <c r="F12" s="440">
        <v>0.3</v>
      </c>
      <c r="G12" s="501">
        <v>1.1000000000000001</v>
      </c>
      <c r="H12" s="71" t="s">
        <v>132</v>
      </c>
      <c r="M12" s="184"/>
      <c r="N12" s="184"/>
      <c r="O12" s="184"/>
      <c r="P12" s="184"/>
      <c r="Q12" s="184"/>
      <c r="R12" s="184"/>
      <c r="S12" s="184"/>
    </row>
    <row r="13" spans="1:19" ht="16.5" customHeight="1" x14ac:dyDescent="0.2">
      <c r="A13" s="246" t="s">
        <v>126</v>
      </c>
      <c r="B13" s="442" t="s">
        <v>243</v>
      </c>
      <c r="C13" s="440">
        <v>14.9</v>
      </c>
      <c r="D13" s="440">
        <v>18.600000000000001</v>
      </c>
      <c r="E13" s="440">
        <v>13.4</v>
      </c>
      <c r="F13" s="440">
        <v>3.8</v>
      </c>
      <c r="G13" s="501">
        <v>10.199999999999999</v>
      </c>
      <c r="H13" s="71" t="s">
        <v>133</v>
      </c>
      <c r="M13" s="184"/>
      <c r="N13" s="184"/>
      <c r="O13" s="184"/>
      <c r="P13" s="184"/>
      <c r="Q13" s="184"/>
      <c r="R13" s="184"/>
      <c r="S13" s="184"/>
    </row>
    <row r="14" spans="1:19" ht="16.5" customHeight="1" x14ac:dyDescent="0.2">
      <c r="A14" s="246" t="s">
        <v>127</v>
      </c>
      <c r="B14" s="442" t="s">
        <v>243</v>
      </c>
      <c r="C14" s="440">
        <v>16.399999999999999</v>
      </c>
      <c r="D14" s="440">
        <v>11</v>
      </c>
      <c r="E14" s="440">
        <v>14.1</v>
      </c>
      <c r="F14" s="440">
        <v>4.5999999999999996</v>
      </c>
      <c r="G14" s="501">
        <v>9.6999999999999993</v>
      </c>
      <c r="H14" s="71" t="s">
        <v>134</v>
      </c>
      <c r="M14" s="184"/>
      <c r="N14" s="184"/>
      <c r="O14" s="184"/>
      <c r="P14" s="184"/>
      <c r="Q14" s="184"/>
      <c r="R14" s="184"/>
      <c r="S14" s="184"/>
    </row>
    <row r="15" spans="1:19" ht="16.5" customHeight="1" x14ac:dyDescent="0.2">
      <c r="A15" s="247" t="s">
        <v>128</v>
      </c>
      <c r="B15" s="370">
        <v>100</v>
      </c>
      <c r="C15" s="142">
        <v>34.799999999999997</v>
      </c>
      <c r="D15" s="142">
        <v>26.7</v>
      </c>
      <c r="E15" s="142">
        <v>22.2</v>
      </c>
      <c r="F15" s="142">
        <v>5.2</v>
      </c>
      <c r="G15" s="133">
        <v>16.8</v>
      </c>
      <c r="H15" s="71" t="s">
        <v>135</v>
      </c>
      <c r="M15" s="184"/>
      <c r="N15" s="184"/>
      <c r="O15" s="184"/>
      <c r="P15" s="184"/>
      <c r="Q15" s="184"/>
      <c r="R15" s="184"/>
      <c r="S15" s="184"/>
    </row>
    <row r="16" spans="1:19" ht="16.5" customHeight="1" x14ac:dyDescent="0.2">
      <c r="A16" s="249" t="s">
        <v>8</v>
      </c>
      <c r="B16" s="520">
        <f>SUM(B9:B15)</f>
        <v>100</v>
      </c>
      <c r="C16" s="521">
        <f t="shared" ref="C16:G16" si="0">SUM(C9:C15)</f>
        <v>99.999999999999986</v>
      </c>
      <c r="D16" s="521">
        <f t="shared" si="0"/>
        <v>100.00000000000001</v>
      </c>
      <c r="E16" s="521">
        <f t="shared" si="0"/>
        <v>100</v>
      </c>
      <c r="F16" s="521">
        <f t="shared" si="0"/>
        <v>100</v>
      </c>
      <c r="G16" s="449">
        <f t="shared" si="0"/>
        <v>100</v>
      </c>
      <c r="H16" s="126" t="s">
        <v>9</v>
      </c>
      <c r="M16" s="184"/>
      <c r="N16" s="184"/>
      <c r="O16" s="184"/>
      <c r="P16" s="184"/>
      <c r="Q16" s="184"/>
      <c r="R16" s="184"/>
      <c r="S16" s="184"/>
    </row>
    <row r="17" spans="1:19" ht="16.5" customHeight="1" x14ac:dyDescent="0.2">
      <c r="A17" s="69" t="s">
        <v>18</v>
      </c>
      <c r="B17" s="370"/>
      <c r="C17" s="142"/>
      <c r="D17" s="142"/>
      <c r="E17" s="142"/>
      <c r="F17" s="142"/>
      <c r="G17" s="488"/>
      <c r="H17" s="103" t="s">
        <v>25</v>
      </c>
      <c r="M17" s="184"/>
      <c r="N17" s="184"/>
      <c r="O17" s="184"/>
      <c r="P17" s="184"/>
      <c r="Q17" s="184"/>
      <c r="R17" s="184"/>
      <c r="S17" s="184"/>
    </row>
    <row r="18" spans="1:19" ht="16.5" customHeight="1" x14ac:dyDescent="0.2">
      <c r="A18" s="438" t="s">
        <v>122</v>
      </c>
      <c r="B18" s="442" t="s">
        <v>243</v>
      </c>
      <c r="C18" s="440" t="s">
        <v>243</v>
      </c>
      <c r="D18" s="440" t="s">
        <v>243</v>
      </c>
      <c r="E18" s="440">
        <v>1.8</v>
      </c>
      <c r="F18" s="440">
        <v>4.5</v>
      </c>
      <c r="G18" s="501">
        <v>4</v>
      </c>
      <c r="H18" s="128" t="s">
        <v>129</v>
      </c>
      <c r="M18" s="184"/>
      <c r="N18" s="184"/>
      <c r="O18" s="184"/>
      <c r="P18" s="184"/>
      <c r="Q18" s="184"/>
      <c r="R18" s="184"/>
      <c r="S18" s="184"/>
    </row>
    <row r="19" spans="1:19" ht="24.75" customHeight="1" x14ac:dyDescent="0.2">
      <c r="A19" s="438" t="s">
        <v>123</v>
      </c>
      <c r="B19" s="442" t="s">
        <v>243</v>
      </c>
      <c r="C19" s="440" t="s">
        <v>243</v>
      </c>
      <c r="D19" s="440" t="s">
        <v>243</v>
      </c>
      <c r="E19" s="440">
        <v>23.9</v>
      </c>
      <c r="F19" s="440">
        <v>92.4</v>
      </c>
      <c r="G19" s="501">
        <v>80.3</v>
      </c>
      <c r="H19" s="129" t="s">
        <v>130</v>
      </c>
      <c r="M19" s="184"/>
      <c r="N19" s="184"/>
      <c r="O19" s="184"/>
      <c r="P19" s="184"/>
      <c r="Q19" s="184"/>
      <c r="R19" s="184"/>
      <c r="S19" s="184"/>
    </row>
    <row r="20" spans="1:19" ht="16.5" customHeight="1" x14ac:dyDescent="0.2">
      <c r="A20" s="438" t="s">
        <v>124</v>
      </c>
      <c r="B20" s="442" t="s">
        <v>243</v>
      </c>
      <c r="C20" s="440">
        <v>27.2</v>
      </c>
      <c r="D20" s="440">
        <v>33</v>
      </c>
      <c r="E20" s="440">
        <v>30.5</v>
      </c>
      <c r="F20" s="440">
        <v>1.5</v>
      </c>
      <c r="G20" s="501">
        <v>6</v>
      </c>
      <c r="H20" s="128" t="s">
        <v>131</v>
      </c>
      <c r="M20" s="184"/>
      <c r="N20" s="184"/>
      <c r="O20" s="184"/>
      <c r="P20" s="184"/>
      <c r="Q20" s="184"/>
      <c r="R20" s="184"/>
      <c r="S20" s="184"/>
    </row>
    <row r="21" spans="1:19" ht="16.5" customHeight="1" x14ac:dyDescent="0.2">
      <c r="A21" s="438" t="s">
        <v>125</v>
      </c>
      <c r="B21" s="442" t="s">
        <v>243</v>
      </c>
      <c r="C21" s="440" t="s">
        <v>243</v>
      </c>
      <c r="D21" s="440" t="s">
        <v>243</v>
      </c>
      <c r="E21" s="440">
        <v>2.7</v>
      </c>
      <c r="F21" s="440" t="s">
        <v>243</v>
      </c>
      <c r="G21" s="501">
        <v>0.3</v>
      </c>
      <c r="H21" s="128" t="s">
        <v>132</v>
      </c>
      <c r="M21" s="184"/>
      <c r="N21" s="184"/>
      <c r="O21" s="184"/>
      <c r="P21" s="184"/>
      <c r="Q21" s="184"/>
      <c r="R21" s="184"/>
      <c r="S21" s="184"/>
    </row>
    <row r="22" spans="1:19" ht="16.5" customHeight="1" x14ac:dyDescent="0.2">
      <c r="A22" s="438" t="s">
        <v>126</v>
      </c>
      <c r="B22" s="442">
        <v>75</v>
      </c>
      <c r="C22" s="440">
        <v>7</v>
      </c>
      <c r="D22" s="440">
        <v>46.4</v>
      </c>
      <c r="E22" s="440">
        <v>22.1</v>
      </c>
      <c r="F22" s="440">
        <v>0.9</v>
      </c>
      <c r="G22" s="501">
        <v>5</v>
      </c>
      <c r="H22" s="128" t="s">
        <v>133</v>
      </c>
      <c r="M22" s="184"/>
      <c r="N22" s="184"/>
      <c r="O22" s="184"/>
      <c r="P22" s="184"/>
      <c r="Q22" s="184"/>
      <c r="R22" s="184"/>
      <c r="S22" s="184"/>
    </row>
    <row r="23" spans="1:19" ht="16.5" customHeight="1" x14ac:dyDescent="0.2">
      <c r="A23" s="438" t="s">
        <v>127</v>
      </c>
      <c r="B23" s="442" t="s">
        <v>243</v>
      </c>
      <c r="C23" s="440" t="s">
        <v>243</v>
      </c>
      <c r="D23" s="440" t="s">
        <v>243</v>
      </c>
      <c r="E23" s="440">
        <v>3.3</v>
      </c>
      <c r="F23" s="440" t="s">
        <v>243</v>
      </c>
      <c r="G23" s="501">
        <v>0.3</v>
      </c>
      <c r="H23" s="128" t="s">
        <v>134</v>
      </c>
      <c r="M23" s="184"/>
      <c r="N23" s="184"/>
      <c r="O23" s="184"/>
      <c r="P23" s="184"/>
      <c r="Q23" s="184"/>
      <c r="R23" s="184"/>
      <c r="S23" s="184"/>
    </row>
    <row r="24" spans="1:19" ht="16.5" customHeight="1" x14ac:dyDescent="0.2">
      <c r="A24" s="439" t="s">
        <v>128</v>
      </c>
      <c r="B24" s="442">
        <v>25</v>
      </c>
      <c r="C24" s="142">
        <v>65.8</v>
      </c>
      <c r="D24" s="142">
        <v>20.6</v>
      </c>
      <c r="E24" s="142">
        <v>15.7</v>
      </c>
      <c r="F24" s="142">
        <v>0.7</v>
      </c>
      <c r="G24" s="133">
        <v>4.0999999999999996</v>
      </c>
      <c r="H24" s="128" t="s">
        <v>135</v>
      </c>
      <c r="M24" s="184"/>
      <c r="N24" s="184"/>
      <c r="O24" s="184"/>
      <c r="P24" s="184"/>
      <c r="Q24" s="184"/>
      <c r="R24" s="184"/>
      <c r="S24" s="184"/>
    </row>
    <row r="25" spans="1:19" ht="16.5" customHeight="1" x14ac:dyDescent="0.2">
      <c r="A25" s="252" t="s">
        <v>8</v>
      </c>
      <c r="B25" s="578">
        <f>SUM(B18:B24)</f>
        <v>100</v>
      </c>
      <c r="C25" s="579">
        <f t="shared" ref="C25" si="1">SUM(C18:C24)</f>
        <v>100</v>
      </c>
      <c r="D25" s="579">
        <f t="shared" ref="D25" si="2">SUM(D18:D24)</f>
        <v>100</v>
      </c>
      <c r="E25" s="579">
        <f t="shared" ref="E25" si="3">SUM(E18:E24)</f>
        <v>100</v>
      </c>
      <c r="F25" s="579">
        <f t="shared" ref="F25" si="4">SUM(F18:F24)</f>
        <v>100.00000000000001</v>
      </c>
      <c r="G25" s="448">
        <f t="shared" ref="G25" si="5">SUM(G18:G24)</f>
        <v>99.999999999999986</v>
      </c>
      <c r="H25" s="130" t="s">
        <v>9</v>
      </c>
      <c r="M25" s="184"/>
      <c r="N25" s="184"/>
      <c r="O25" s="184"/>
      <c r="P25" s="184"/>
      <c r="Q25" s="184"/>
      <c r="R25" s="184"/>
      <c r="S25" s="184"/>
    </row>
    <row r="26" spans="1:19" ht="16.5" customHeight="1" x14ac:dyDescent="0.2">
      <c r="A26" s="249" t="s">
        <v>12</v>
      </c>
      <c r="B26" s="143"/>
      <c r="C26" s="144"/>
      <c r="D26" s="144"/>
      <c r="E26" s="144"/>
      <c r="F26" s="144"/>
      <c r="G26" s="148"/>
      <c r="H26" s="250" t="s">
        <v>19</v>
      </c>
      <c r="M26" s="184"/>
      <c r="N26" s="184"/>
      <c r="O26" s="184"/>
      <c r="P26" s="184"/>
      <c r="Q26" s="184"/>
      <c r="R26" s="184"/>
      <c r="S26" s="184"/>
    </row>
    <row r="27" spans="1:19" ht="16.5" customHeight="1" x14ac:dyDescent="0.2">
      <c r="A27" s="246" t="s">
        <v>122</v>
      </c>
      <c r="B27" s="442" t="str">
        <f>'34'!B18</f>
        <v>-</v>
      </c>
      <c r="C27" s="440">
        <f>'34'!C18</f>
        <v>0.5</v>
      </c>
      <c r="D27" s="440">
        <f>'34'!D18</f>
        <v>0.3</v>
      </c>
      <c r="E27" s="440">
        <f>'34'!E18</f>
        <v>1.2</v>
      </c>
      <c r="F27" s="440">
        <f>'34'!F18</f>
        <v>3.8</v>
      </c>
      <c r="G27" s="501">
        <f>'34'!G18</f>
        <v>2.2999999999999998</v>
      </c>
      <c r="H27" s="71" t="s">
        <v>129</v>
      </c>
      <c r="M27" s="184"/>
      <c r="N27" s="184"/>
      <c r="O27" s="184"/>
      <c r="P27" s="184"/>
      <c r="Q27" s="184"/>
      <c r="R27" s="184"/>
      <c r="S27" s="184"/>
    </row>
    <row r="28" spans="1:19" ht="21.75" customHeight="1" x14ac:dyDescent="0.2">
      <c r="A28" s="246" t="s">
        <v>123</v>
      </c>
      <c r="B28" s="442" t="str">
        <f>'34'!B19</f>
        <v>-</v>
      </c>
      <c r="C28" s="440">
        <f>'34'!C19</f>
        <v>5.5</v>
      </c>
      <c r="D28" s="440">
        <f>'34'!D19</f>
        <v>12.7</v>
      </c>
      <c r="E28" s="440">
        <f>'34'!E19</f>
        <v>15.6</v>
      </c>
      <c r="F28" s="440">
        <f>'34'!F19</f>
        <v>68.2</v>
      </c>
      <c r="G28" s="501">
        <f>'34'!G19</f>
        <v>40.1</v>
      </c>
      <c r="H28" s="68" t="s">
        <v>130</v>
      </c>
      <c r="M28" s="184"/>
      <c r="N28" s="184"/>
      <c r="O28" s="184"/>
      <c r="P28" s="184"/>
      <c r="Q28" s="184"/>
      <c r="R28" s="184"/>
      <c r="S28" s="184"/>
    </row>
    <row r="29" spans="1:19" ht="16.5" customHeight="1" x14ac:dyDescent="0.2">
      <c r="A29" s="246" t="s">
        <v>124</v>
      </c>
      <c r="B29" s="442" t="str">
        <f>'34'!B20</f>
        <v>-</v>
      </c>
      <c r="C29" s="440">
        <f>'34'!C20</f>
        <v>26.7</v>
      </c>
      <c r="D29" s="440">
        <f>'34'!D20</f>
        <v>28.5</v>
      </c>
      <c r="E29" s="440">
        <f>'34'!E20</f>
        <v>32.200000000000003</v>
      </c>
      <c r="F29" s="440">
        <f>'34'!F20</f>
        <v>17.100000000000001</v>
      </c>
      <c r="G29" s="501">
        <f>'34'!G20</f>
        <v>23.9</v>
      </c>
      <c r="H29" s="71" t="s">
        <v>131</v>
      </c>
      <c r="M29" s="184"/>
      <c r="N29" s="184"/>
      <c r="O29" s="184"/>
      <c r="P29" s="184"/>
      <c r="Q29" s="184"/>
      <c r="R29" s="184"/>
      <c r="S29" s="184"/>
    </row>
    <row r="30" spans="1:19" ht="16.5" customHeight="1" x14ac:dyDescent="0.2">
      <c r="A30" s="246" t="s">
        <v>125</v>
      </c>
      <c r="B30" s="442" t="str">
        <f>'34'!B21</f>
        <v>-</v>
      </c>
      <c r="C30" s="440">
        <f>'34'!C21</f>
        <v>0.9</v>
      </c>
      <c r="D30" s="440">
        <f>'34'!D21</f>
        <v>1.9</v>
      </c>
      <c r="E30" s="440">
        <f>'34'!E21</f>
        <v>1.8</v>
      </c>
      <c r="F30" s="440">
        <f>'34'!F21</f>
        <v>0.2</v>
      </c>
      <c r="G30" s="501">
        <f>'34'!G21</f>
        <v>1</v>
      </c>
      <c r="H30" s="71" t="s">
        <v>132</v>
      </c>
      <c r="M30" s="184"/>
      <c r="N30" s="184"/>
      <c r="O30" s="184"/>
      <c r="P30" s="184"/>
      <c r="Q30" s="184"/>
      <c r="R30" s="184"/>
      <c r="S30" s="184"/>
    </row>
    <row r="31" spans="1:19" ht="16.5" customHeight="1" x14ac:dyDescent="0.2">
      <c r="A31" s="246" t="s">
        <v>126</v>
      </c>
      <c r="B31" s="442">
        <f>'34'!B22</f>
        <v>24.9</v>
      </c>
      <c r="C31" s="440">
        <f>'34'!C22</f>
        <v>14.6</v>
      </c>
      <c r="D31" s="440">
        <f>'34'!D22</f>
        <v>19.5</v>
      </c>
      <c r="E31" s="440">
        <f>'34'!E22</f>
        <v>13.8</v>
      </c>
      <c r="F31" s="440">
        <f>'34'!F22</f>
        <v>3.1</v>
      </c>
      <c r="G31" s="501">
        <f>'34'!G22</f>
        <v>9.5</v>
      </c>
      <c r="H31" s="71" t="s">
        <v>133</v>
      </c>
      <c r="M31" s="184"/>
      <c r="N31" s="184"/>
      <c r="O31" s="184"/>
      <c r="P31" s="184"/>
      <c r="Q31" s="184"/>
      <c r="R31" s="184"/>
      <c r="S31" s="184"/>
    </row>
    <row r="32" spans="1:19" ht="16.5" customHeight="1" x14ac:dyDescent="0.2">
      <c r="A32" s="246" t="s">
        <v>127</v>
      </c>
      <c r="B32" s="442" t="str">
        <f>'34'!B23</f>
        <v>-</v>
      </c>
      <c r="C32" s="440">
        <f>'34'!C23</f>
        <v>15.7</v>
      </c>
      <c r="D32" s="440">
        <f>'34'!D23</f>
        <v>10.7</v>
      </c>
      <c r="E32" s="440">
        <f>'34'!E23</f>
        <v>13.6</v>
      </c>
      <c r="F32" s="440">
        <f>'34'!F23</f>
        <v>3.5</v>
      </c>
      <c r="G32" s="501">
        <f>'34'!G23</f>
        <v>8.4</v>
      </c>
      <c r="H32" s="71" t="s">
        <v>134</v>
      </c>
      <c r="M32" s="184"/>
      <c r="N32" s="184"/>
      <c r="O32" s="184"/>
      <c r="P32" s="184"/>
      <c r="Q32" s="184"/>
      <c r="R32" s="184"/>
      <c r="S32" s="184"/>
    </row>
    <row r="33" spans="1:19" ht="16.5" customHeight="1" x14ac:dyDescent="0.2">
      <c r="A33" s="247" t="s">
        <v>128</v>
      </c>
      <c r="B33" s="442">
        <f>'34'!B24</f>
        <v>75.099999999999994</v>
      </c>
      <c r="C33" s="440">
        <f>'34'!C24</f>
        <v>36.1</v>
      </c>
      <c r="D33" s="440">
        <f>'34'!D24</f>
        <v>26.4</v>
      </c>
      <c r="E33" s="440">
        <f>'34'!E24</f>
        <v>21.8</v>
      </c>
      <c r="F33" s="440">
        <f>'34'!F24</f>
        <v>4.0999999999999996</v>
      </c>
      <c r="G33" s="501">
        <f>'34'!G24</f>
        <v>14.8</v>
      </c>
      <c r="H33" s="71" t="s">
        <v>135</v>
      </c>
      <c r="M33" s="184"/>
      <c r="N33" s="184"/>
      <c r="O33" s="184"/>
      <c r="P33" s="184"/>
      <c r="Q33" s="184"/>
      <c r="R33" s="184"/>
      <c r="S33" s="184"/>
    </row>
    <row r="34" spans="1:19" ht="16.5" customHeight="1" x14ac:dyDescent="0.2">
      <c r="A34" s="252" t="s">
        <v>8</v>
      </c>
      <c r="B34" s="520">
        <f>'34'!B25</f>
        <v>100</v>
      </c>
      <c r="C34" s="521">
        <f t="shared" ref="C34" si="6">SUM(C27:C33)</f>
        <v>100</v>
      </c>
      <c r="D34" s="521">
        <f t="shared" ref="D34" si="7">SUM(D27:D33)</f>
        <v>100</v>
      </c>
      <c r="E34" s="521">
        <f t="shared" ref="E34" si="8">SUM(E27:E33)</f>
        <v>99.999999999999986</v>
      </c>
      <c r="F34" s="521">
        <f t="shared" ref="F34" si="9">SUM(F27:F33)</f>
        <v>99.999999999999986</v>
      </c>
      <c r="G34" s="449">
        <f t="shared" ref="G34" si="10">SUM(G27:G33)</f>
        <v>100</v>
      </c>
      <c r="H34" s="72" t="s">
        <v>9</v>
      </c>
      <c r="M34" s="184"/>
      <c r="N34" s="184"/>
      <c r="O34" s="184"/>
      <c r="P34" s="184"/>
      <c r="Q34" s="184"/>
      <c r="R34" s="184"/>
      <c r="S34" s="184"/>
    </row>
    <row r="35" spans="1:19" ht="15" x14ac:dyDescent="0.25">
      <c r="B35" s="24"/>
      <c r="C35" s="24"/>
      <c r="D35" s="24"/>
      <c r="E35" s="24"/>
      <c r="F35" s="24"/>
      <c r="G35" s="234"/>
      <c r="M35" s="184"/>
      <c r="N35" s="184"/>
      <c r="O35" s="184"/>
      <c r="P35" s="184"/>
      <c r="Q35" s="184"/>
      <c r="R35" s="184"/>
      <c r="S35" s="184"/>
    </row>
  </sheetData>
  <mergeCells count="11">
    <mergeCell ref="A1:H1"/>
    <mergeCell ref="A2:H2"/>
    <mergeCell ref="A4:A7"/>
    <mergeCell ref="H4:H7"/>
    <mergeCell ref="B6:B7"/>
    <mergeCell ref="C6:C7"/>
    <mergeCell ref="D6:D7"/>
    <mergeCell ref="E6:E7"/>
    <mergeCell ref="F6:F7"/>
    <mergeCell ref="B5:G5"/>
    <mergeCell ref="B4:G4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0" firstPageNumber="87" orientation="portrait" useFirstPageNumber="1" r:id="rId1"/>
  <headerFooter>
    <oddHeader>&amp;L&amp;8 PCBS : Palestinian Labour Force Survey 2020 - Annual Report&amp;R&amp;8&amp;K00+000م&amp;K01+000 PCBS: مسح القوى العاملة الفلسطينية 2020 - التقرير السنوي</oddHeader>
    <oddFooter>&amp;C&amp;P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0"/>
  <sheetViews>
    <sheetView rightToLeft="1" workbookViewId="0">
      <selection activeCell="D13" sqref="D13"/>
    </sheetView>
  </sheetViews>
  <sheetFormatPr defaultRowHeight="14.25" x14ac:dyDescent="0.2"/>
  <cols>
    <col min="1" max="1" width="14.375" customWidth="1"/>
    <col min="2" max="7" width="7.125" customWidth="1"/>
    <col min="8" max="8" width="21.875" customWidth="1"/>
  </cols>
  <sheetData>
    <row r="1" spans="1:18" ht="18.600000000000001" customHeight="1" x14ac:dyDescent="0.2">
      <c r="A1" s="615" t="s">
        <v>325</v>
      </c>
      <c r="B1" s="631"/>
      <c r="C1" s="631"/>
      <c r="D1" s="631"/>
      <c r="E1" s="631"/>
      <c r="F1" s="631"/>
      <c r="G1" s="631"/>
      <c r="H1" s="631"/>
    </row>
    <row r="2" spans="1:18" ht="31.9" customHeight="1" x14ac:dyDescent="0.2">
      <c r="A2" s="616" t="s">
        <v>336</v>
      </c>
      <c r="B2" s="616"/>
      <c r="C2" s="616"/>
      <c r="D2" s="616"/>
      <c r="E2" s="616"/>
      <c r="F2" s="616"/>
      <c r="G2" s="616"/>
      <c r="H2" s="616"/>
    </row>
    <row r="3" spans="1:18" s="159" customFormat="1" ht="6" customHeight="1" x14ac:dyDescent="0.15"/>
    <row r="4" spans="1:18" ht="16.5" customHeight="1" x14ac:dyDescent="0.2">
      <c r="A4" s="743" t="s">
        <v>194</v>
      </c>
      <c r="B4" s="710" t="s">
        <v>111</v>
      </c>
      <c r="C4" s="711"/>
      <c r="D4" s="711"/>
      <c r="E4" s="676" t="s">
        <v>140</v>
      </c>
      <c r="F4" s="676"/>
      <c r="G4" s="677"/>
      <c r="H4" s="744" t="s">
        <v>204</v>
      </c>
    </row>
    <row r="5" spans="1:18" ht="16.5" customHeight="1" x14ac:dyDescent="0.2">
      <c r="A5" s="696"/>
      <c r="B5" s="733">
        <v>0</v>
      </c>
      <c r="C5" s="733" t="s">
        <v>68</v>
      </c>
      <c r="D5" s="733" t="s">
        <v>69</v>
      </c>
      <c r="E5" s="733" t="s">
        <v>70</v>
      </c>
      <c r="F5" s="733" t="s">
        <v>26</v>
      </c>
      <c r="G5" s="134" t="s">
        <v>8</v>
      </c>
      <c r="H5" s="745"/>
    </row>
    <row r="6" spans="1:18" ht="16.5" customHeight="1" x14ac:dyDescent="0.2">
      <c r="A6" s="712"/>
      <c r="B6" s="725"/>
      <c r="C6" s="725"/>
      <c r="D6" s="725"/>
      <c r="E6" s="725"/>
      <c r="F6" s="725"/>
      <c r="G6" s="191" t="s">
        <v>9</v>
      </c>
      <c r="H6" s="745"/>
    </row>
    <row r="7" spans="1:18" ht="16.5" customHeight="1" x14ac:dyDescent="0.2">
      <c r="A7" s="69" t="s">
        <v>34</v>
      </c>
      <c r="B7" s="143"/>
      <c r="C7" s="144"/>
      <c r="D7" s="144"/>
      <c r="E7" s="144"/>
      <c r="F7" s="144"/>
      <c r="G7" s="148"/>
      <c r="H7" s="104" t="s">
        <v>51</v>
      </c>
    </row>
    <row r="8" spans="1:18" ht="16.5" customHeight="1" x14ac:dyDescent="0.2">
      <c r="A8" s="513" t="s">
        <v>35</v>
      </c>
      <c r="B8" s="442">
        <v>0.3</v>
      </c>
      <c r="C8" s="440">
        <v>7.2</v>
      </c>
      <c r="D8" s="440">
        <v>15.2</v>
      </c>
      <c r="E8" s="440">
        <v>41.7</v>
      </c>
      <c r="F8" s="440">
        <v>35.6</v>
      </c>
      <c r="G8" s="448">
        <f>SUM(B8:F8)</f>
        <v>100</v>
      </c>
      <c r="H8" s="443" t="s">
        <v>136</v>
      </c>
      <c r="I8" s="24"/>
      <c r="O8" s="205"/>
      <c r="P8" s="205"/>
    </row>
    <row r="9" spans="1:18" ht="16.5" customHeight="1" x14ac:dyDescent="0.2">
      <c r="A9" s="186" t="s">
        <v>244</v>
      </c>
      <c r="B9" s="442">
        <v>0.9</v>
      </c>
      <c r="C9" s="440">
        <v>8.6</v>
      </c>
      <c r="D9" s="440">
        <v>19.5</v>
      </c>
      <c r="E9" s="440">
        <v>32.299999999999997</v>
      </c>
      <c r="F9" s="440">
        <v>38.700000000000003</v>
      </c>
      <c r="G9" s="448">
        <f>SUM(B9:F9)</f>
        <v>100</v>
      </c>
      <c r="H9" s="394" t="s">
        <v>246</v>
      </c>
      <c r="I9" s="24"/>
    </row>
    <row r="10" spans="1:18" ht="16.5" customHeight="1" x14ac:dyDescent="0.2">
      <c r="A10" s="513" t="s">
        <v>36</v>
      </c>
      <c r="B10" s="442">
        <v>0.1</v>
      </c>
      <c r="C10" s="440">
        <v>5.6</v>
      </c>
      <c r="D10" s="440">
        <v>13.8</v>
      </c>
      <c r="E10" s="440">
        <v>32.299999999999997</v>
      </c>
      <c r="F10" s="440">
        <v>48.2</v>
      </c>
      <c r="G10" s="448">
        <f t="shared" ref="G10:G27" si="0">SUM(B10:F10)</f>
        <v>100</v>
      </c>
      <c r="H10" s="443" t="s">
        <v>137</v>
      </c>
      <c r="I10" s="24"/>
      <c r="M10" s="184"/>
      <c r="N10" s="184"/>
      <c r="O10" s="184"/>
      <c r="P10" s="184"/>
      <c r="Q10" s="184"/>
      <c r="R10" s="184"/>
    </row>
    <row r="11" spans="1:18" ht="16.5" customHeight="1" x14ac:dyDescent="0.2">
      <c r="A11" s="513" t="s">
        <v>37</v>
      </c>
      <c r="B11" s="442">
        <v>0.6</v>
      </c>
      <c r="C11" s="440">
        <v>7.9</v>
      </c>
      <c r="D11" s="440">
        <v>17.8</v>
      </c>
      <c r="E11" s="440">
        <v>37</v>
      </c>
      <c r="F11" s="440">
        <v>36.700000000000003</v>
      </c>
      <c r="G11" s="448">
        <f t="shared" si="0"/>
        <v>100</v>
      </c>
      <c r="H11" s="443" t="s">
        <v>138</v>
      </c>
      <c r="I11" s="24"/>
      <c r="M11" s="184"/>
      <c r="N11" s="184"/>
      <c r="O11" s="184"/>
      <c r="P11" s="184"/>
      <c r="Q11" s="184"/>
      <c r="R11" s="184"/>
    </row>
    <row r="12" spans="1:18" ht="16.5" customHeight="1" x14ac:dyDescent="0.2">
      <c r="A12" s="513" t="s">
        <v>38</v>
      </c>
      <c r="B12" s="442">
        <v>0.6</v>
      </c>
      <c r="C12" s="440">
        <v>8.1</v>
      </c>
      <c r="D12" s="440">
        <v>16.8</v>
      </c>
      <c r="E12" s="440">
        <v>40.799999999999997</v>
      </c>
      <c r="F12" s="440">
        <v>33.700000000000003</v>
      </c>
      <c r="G12" s="448">
        <f t="shared" si="0"/>
        <v>100</v>
      </c>
      <c r="H12" s="443" t="s">
        <v>168</v>
      </c>
      <c r="I12" s="24"/>
      <c r="M12" s="184"/>
      <c r="N12" s="184"/>
      <c r="O12" s="184"/>
      <c r="P12" s="184"/>
      <c r="Q12" s="184"/>
      <c r="R12" s="184"/>
    </row>
    <row r="13" spans="1:18" ht="16.5" customHeight="1" x14ac:dyDescent="0.2">
      <c r="A13" s="513" t="s">
        <v>39</v>
      </c>
      <c r="B13" s="442">
        <v>1.5</v>
      </c>
      <c r="C13" s="440">
        <v>6.2</v>
      </c>
      <c r="D13" s="440">
        <v>16.399999999999999</v>
      </c>
      <c r="E13" s="440">
        <v>39.9</v>
      </c>
      <c r="F13" s="440">
        <v>36</v>
      </c>
      <c r="G13" s="448">
        <f t="shared" si="0"/>
        <v>100</v>
      </c>
      <c r="H13" s="443" t="s">
        <v>55</v>
      </c>
      <c r="I13" s="24"/>
      <c r="M13" s="184"/>
      <c r="N13" s="184"/>
      <c r="O13" s="184"/>
      <c r="P13" s="184"/>
      <c r="Q13" s="184"/>
      <c r="R13" s="184"/>
    </row>
    <row r="14" spans="1:18" ht="16.5" customHeight="1" x14ac:dyDescent="0.2">
      <c r="A14" s="513" t="s">
        <v>40</v>
      </c>
      <c r="B14" s="370">
        <v>0.3</v>
      </c>
      <c r="C14" s="142">
        <v>4.5</v>
      </c>
      <c r="D14" s="142">
        <v>16.5</v>
      </c>
      <c r="E14" s="142">
        <v>33.200000000000003</v>
      </c>
      <c r="F14" s="142">
        <v>45.5</v>
      </c>
      <c r="G14" s="448">
        <f t="shared" si="0"/>
        <v>100</v>
      </c>
      <c r="H14" s="443" t="s">
        <v>56</v>
      </c>
      <c r="I14" s="24"/>
      <c r="M14" s="184"/>
      <c r="N14" s="184"/>
      <c r="O14" s="184"/>
      <c r="P14" s="184"/>
      <c r="Q14" s="184"/>
      <c r="R14" s="184"/>
    </row>
    <row r="15" spans="1:18" ht="16.5" customHeight="1" x14ac:dyDescent="0.2">
      <c r="A15" s="513" t="s">
        <v>41</v>
      </c>
      <c r="B15" s="370">
        <v>1.1000000000000001</v>
      </c>
      <c r="C15" s="142">
        <v>14.6</v>
      </c>
      <c r="D15" s="142">
        <v>26.7</v>
      </c>
      <c r="E15" s="142">
        <v>33.4</v>
      </c>
      <c r="F15" s="142">
        <v>24.2</v>
      </c>
      <c r="G15" s="448">
        <f t="shared" si="0"/>
        <v>100</v>
      </c>
      <c r="H15" s="444" t="s">
        <v>141</v>
      </c>
      <c r="I15" s="24"/>
      <c r="M15" s="184"/>
      <c r="N15" s="184"/>
      <c r="O15" s="184"/>
      <c r="P15" s="184"/>
      <c r="Q15" s="184"/>
      <c r="R15" s="184"/>
    </row>
    <row r="16" spans="1:18" ht="16.5" customHeight="1" x14ac:dyDescent="0.2">
      <c r="A16" s="513" t="s">
        <v>42</v>
      </c>
      <c r="B16" s="370">
        <v>0.2</v>
      </c>
      <c r="C16" s="142">
        <v>6.8</v>
      </c>
      <c r="D16" s="142">
        <v>25.1</v>
      </c>
      <c r="E16" s="142">
        <v>42.5</v>
      </c>
      <c r="F16" s="142">
        <v>25.4</v>
      </c>
      <c r="G16" s="448">
        <f t="shared" si="0"/>
        <v>100</v>
      </c>
      <c r="H16" s="443" t="s">
        <v>58</v>
      </c>
      <c r="I16" s="24"/>
      <c r="M16" s="184"/>
      <c r="N16" s="184"/>
      <c r="O16" s="184"/>
      <c r="P16" s="184"/>
      <c r="Q16" s="184"/>
      <c r="R16" s="184"/>
    </row>
    <row r="17" spans="1:18" ht="16.5" customHeight="1" x14ac:dyDescent="0.2">
      <c r="A17" s="513" t="s">
        <v>43</v>
      </c>
      <c r="B17" s="442">
        <v>0.1</v>
      </c>
      <c r="C17" s="440">
        <v>7.7</v>
      </c>
      <c r="D17" s="440">
        <v>17.5</v>
      </c>
      <c r="E17" s="440">
        <v>36.700000000000003</v>
      </c>
      <c r="F17" s="440">
        <v>38</v>
      </c>
      <c r="G17" s="448">
        <f t="shared" si="0"/>
        <v>100</v>
      </c>
      <c r="H17" s="443" t="s">
        <v>139</v>
      </c>
      <c r="I17" s="24"/>
      <c r="M17" s="184"/>
      <c r="N17" s="184"/>
      <c r="O17" s="184"/>
      <c r="P17" s="184"/>
      <c r="Q17" s="184"/>
      <c r="R17" s="184"/>
    </row>
    <row r="18" spans="1:18" ht="16.5" customHeight="1" x14ac:dyDescent="0.2">
      <c r="A18" s="513" t="s">
        <v>44</v>
      </c>
      <c r="B18" s="442">
        <v>0.3</v>
      </c>
      <c r="C18" s="440">
        <v>9.1</v>
      </c>
      <c r="D18" s="440">
        <v>17.7</v>
      </c>
      <c r="E18" s="440">
        <v>37.4</v>
      </c>
      <c r="F18" s="440">
        <v>35.5</v>
      </c>
      <c r="G18" s="448">
        <f t="shared" si="0"/>
        <v>100</v>
      </c>
      <c r="H18" s="443" t="s">
        <v>60</v>
      </c>
      <c r="I18" s="24"/>
      <c r="M18" s="184"/>
      <c r="N18" s="184"/>
      <c r="O18" s="184"/>
      <c r="P18" s="184"/>
      <c r="Q18" s="184"/>
      <c r="R18" s="184"/>
    </row>
    <row r="19" spans="1:18" ht="16.5" customHeight="1" x14ac:dyDescent="0.2">
      <c r="A19" s="252" t="s">
        <v>8</v>
      </c>
      <c r="B19" s="446">
        <v>0.4</v>
      </c>
      <c r="C19" s="447">
        <v>7.5</v>
      </c>
      <c r="D19" s="447">
        <v>18.2</v>
      </c>
      <c r="E19" s="447">
        <v>37.6</v>
      </c>
      <c r="F19" s="447">
        <v>36.299999999999997</v>
      </c>
      <c r="G19" s="449">
        <f t="shared" si="0"/>
        <v>100</v>
      </c>
      <c r="H19" s="72" t="s">
        <v>9</v>
      </c>
      <c r="I19" s="24"/>
      <c r="M19" s="184"/>
      <c r="N19" s="184"/>
      <c r="O19" s="184"/>
      <c r="P19" s="184"/>
      <c r="Q19" s="184"/>
      <c r="R19" s="184"/>
    </row>
    <row r="20" spans="1:18" ht="16.5" customHeight="1" x14ac:dyDescent="0.2">
      <c r="A20" s="69" t="s">
        <v>45</v>
      </c>
      <c r="B20" s="442"/>
      <c r="C20" s="440"/>
      <c r="D20" s="440"/>
      <c r="E20" s="440"/>
      <c r="F20" s="440"/>
      <c r="G20" s="448"/>
      <c r="H20" s="70" t="s">
        <v>61</v>
      </c>
      <c r="I20" s="24"/>
      <c r="M20" s="184"/>
      <c r="N20" s="184"/>
      <c r="O20" s="184"/>
      <c r="P20" s="184"/>
      <c r="Q20" s="184"/>
      <c r="R20" s="184"/>
    </row>
    <row r="21" spans="1:18" ht="16.5" customHeight="1" x14ac:dyDescent="0.2">
      <c r="A21" s="246" t="s">
        <v>46</v>
      </c>
      <c r="B21" s="442">
        <v>0.3</v>
      </c>
      <c r="C21" s="440">
        <v>8.1999999999999993</v>
      </c>
      <c r="D21" s="440">
        <v>14.5</v>
      </c>
      <c r="E21" s="440">
        <v>31.6</v>
      </c>
      <c r="F21" s="440">
        <v>45.4</v>
      </c>
      <c r="G21" s="448">
        <f t="shared" si="0"/>
        <v>100</v>
      </c>
      <c r="H21" s="71" t="s">
        <v>62</v>
      </c>
      <c r="I21" s="24"/>
      <c r="M21" s="184"/>
      <c r="N21" s="184"/>
      <c r="O21" s="184"/>
      <c r="P21" s="184"/>
      <c r="Q21" s="184"/>
      <c r="R21" s="184"/>
    </row>
    <row r="22" spans="1:18" ht="16.5" customHeight="1" x14ac:dyDescent="0.2">
      <c r="A22" s="246" t="s">
        <v>47</v>
      </c>
      <c r="B22" s="442">
        <v>0.1</v>
      </c>
      <c r="C22" s="440">
        <v>8.8000000000000007</v>
      </c>
      <c r="D22" s="440">
        <v>16.100000000000001</v>
      </c>
      <c r="E22" s="440">
        <v>31.3</v>
      </c>
      <c r="F22" s="440">
        <v>43.7</v>
      </c>
      <c r="G22" s="448">
        <f t="shared" si="0"/>
        <v>100</v>
      </c>
      <c r="H22" s="71" t="s">
        <v>84</v>
      </c>
      <c r="I22" s="24"/>
      <c r="M22" s="184"/>
      <c r="N22" s="184"/>
      <c r="O22" s="184"/>
      <c r="P22" s="184"/>
      <c r="Q22" s="184"/>
      <c r="R22" s="184"/>
    </row>
    <row r="23" spans="1:18" ht="16.5" customHeight="1" x14ac:dyDescent="0.2">
      <c r="A23" s="246" t="s">
        <v>48</v>
      </c>
      <c r="B23" s="442" t="s">
        <v>243</v>
      </c>
      <c r="C23" s="142">
        <v>2.7</v>
      </c>
      <c r="D23" s="440">
        <v>13</v>
      </c>
      <c r="E23" s="142">
        <v>23.4</v>
      </c>
      <c r="F23" s="142">
        <v>60.9</v>
      </c>
      <c r="G23" s="448">
        <f t="shared" si="0"/>
        <v>100</v>
      </c>
      <c r="H23" s="71" t="s">
        <v>64</v>
      </c>
      <c r="I23" s="24"/>
      <c r="M23" s="184"/>
      <c r="N23" s="184"/>
      <c r="O23" s="184"/>
      <c r="P23" s="184"/>
      <c r="Q23" s="184"/>
      <c r="R23" s="184"/>
    </row>
    <row r="24" spans="1:18" ht="16.5" customHeight="1" x14ac:dyDescent="0.2">
      <c r="A24" s="246" t="s">
        <v>49</v>
      </c>
      <c r="B24" s="370">
        <v>0.3</v>
      </c>
      <c r="C24" s="142">
        <v>6.9</v>
      </c>
      <c r="D24" s="142">
        <v>11.6</v>
      </c>
      <c r="E24" s="142">
        <v>30.4</v>
      </c>
      <c r="F24" s="142">
        <v>50.8</v>
      </c>
      <c r="G24" s="448">
        <f t="shared" si="0"/>
        <v>100</v>
      </c>
      <c r="H24" s="71" t="s">
        <v>240</v>
      </c>
      <c r="I24" s="24"/>
      <c r="M24" s="184"/>
      <c r="N24" s="184"/>
      <c r="O24" s="184"/>
      <c r="P24" s="184"/>
      <c r="Q24" s="184"/>
      <c r="R24" s="184"/>
    </row>
    <row r="25" spans="1:18" ht="16.5" customHeight="1" x14ac:dyDescent="0.2">
      <c r="A25" s="246" t="s">
        <v>50</v>
      </c>
      <c r="B25" s="370">
        <v>0.1</v>
      </c>
      <c r="C25" s="142">
        <v>5.7</v>
      </c>
      <c r="D25" s="142">
        <v>13.6</v>
      </c>
      <c r="E25" s="142">
        <v>28.8</v>
      </c>
      <c r="F25" s="142">
        <v>51.8</v>
      </c>
      <c r="G25" s="448">
        <f t="shared" si="0"/>
        <v>100</v>
      </c>
      <c r="H25" s="71" t="s">
        <v>65</v>
      </c>
      <c r="I25" s="24"/>
      <c r="M25" s="184"/>
      <c r="N25" s="184"/>
      <c r="O25" s="184"/>
      <c r="P25" s="184"/>
      <c r="Q25" s="184"/>
      <c r="R25" s="184"/>
    </row>
    <row r="26" spans="1:18" ht="16.5" customHeight="1" x14ac:dyDescent="0.2">
      <c r="A26" s="252" t="s">
        <v>8</v>
      </c>
      <c r="B26" s="515">
        <v>0.1</v>
      </c>
      <c r="C26" s="441">
        <v>7.1</v>
      </c>
      <c r="D26" s="441">
        <v>14.2</v>
      </c>
      <c r="E26" s="441">
        <v>29.8</v>
      </c>
      <c r="F26" s="441">
        <v>48.8</v>
      </c>
      <c r="G26" s="449">
        <f t="shared" si="0"/>
        <v>100</v>
      </c>
      <c r="H26" s="72" t="s">
        <v>9</v>
      </c>
      <c r="I26" s="24"/>
      <c r="M26" s="184"/>
      <c r="N26" s="184"/>
      <c r="O26" s="184"/>
      <c r="P26" s="184"/>
      <c r="Q26" s="184"/>
      <c r="R26" s="184"/>
    </row>
    <row r="27" spans="1:18" ht="16.5" customHeight="1" x14ac:dyDescent="0.2">
      <c r="A27" s="463" t="s">
        <v>165</v>
      </c>
      <c r="B27" s="516">
        <v>0.3</v>
      </c>
      <c r="C27" s="445">
        <v>7.4</v>
      </c>
      <c r="D27" s="445">
        <v>17.3</v>
      </c>
      <c r="E27" s="445">
        <v>35.799999999999997</v>
      </c>
      <c r="F27" s="445">
        <v>39.200000000000003</v>
      </c>
      <c r="G27" s="514">
        <f t="shared" si="0"/>
        <v>100</v>
      </c>
      <c r="H27" s="417" t="s">
        <v>167</v>
      </c>
      <c r="I27" s="24"/>
      <c r="M27" s="184"/>
      <c r="N27" s="184"/>
      <c r="O27" s="184"/>
      <c r="P27" s="184"/>
      <c r="Q27" s="184"/>
      <c r="R27" s="184"/>
    </row>
    <row r="28" spans="1:18" x14ac:dyDescent="0.2">
      <c r="M28" s="184"/>
      <c r="N28" s="184"/>
      <c r="O28" s="184"/>
      <c r="P28" s="184"/>
      <c r="Q28" s="184"/>
      <c r="R28" s="184"/>
    </row>
    <row r="29" spans="1:18" x14ac:dyDescent="0.2">
      <c r="M29" s="184"/>
      <c r="N29" s="184"/>
      <c r="O29" s="184"/>
      <c r="P29" s="184"/>
      <c r="Q29" s="184"/>
      <c r="R29" s="184"/>
    </row>
    <row r="30" spans="1:18" x14ac:dyDescent="0.2">
      <c r="M30" s="184"/>
      <c r="N30" s="184"/>
      <c r="O30" s="184"/>
      <c r="P30" s="184"/>
      <c r="Q30" s="184"/>
      <c r="R30" s="184"/>
    </row>
    <row r="31" spans="1:18" x14ac:dyDescent="0.2">
      <c r="M31" s="184"/>
      <c r="N31" s="184"/>
      <c r="O31" s="184"/>
      <c r="P31" s="184"/>
      <c r="Q31" s="184"/>
      <c r="R31" s="184"/>
    </row>
    <row r="32" spans="1:18" x14ac:dyDescent="0.2">
      <c r="M32" s="184"/>
      <c r="N32" s="184"/>
      <c r="O32" s="184"/>
      <c r="P32" s="184"/>
      <c r="Q32" s="184"/>
      <c r="R32" s="184"/>
    </row>
    <row r="33" spans="13:18" x14ac:dyDescent="0.2">
      <c r="M33" s="184"/>
      <c r="N33" s="184"/>
      <c r="O33" s="184"/>
      <c r="P33" s="184"/>
      <c r="Q33" s="184"/>
      <c r="R33" s="184"/>
    </row>
    <row r="34" spans="13:18" x14ac:dyDescent="0.2">
      <c r="M34" s="184"/>
      <c r="N34" s="184"/>
      <c r="O34" s="184"/>
      <c r="P34" s="184"/>
      <c r="Q34" s="184"/>
      <c r="R34" s="184"/>
    </row>
    <row r="35" spans="13:18" x14ac:dyDescent="0.2">
      <c r="M35" s="184"/>
      <c r="N35" s="184"/>
      <c r="O35" s="184"/>
      <c r="P35" s="184"/>
      <c r="Q35" s="184"/>
      <c r="R35" s="184"/>
    </row>
    <row r="36" spans="13:18" x14ac:dyDescent="0.2">
      <c r="M36" s="184"/>
      <c r="N36" s="184"/>
      <c r="O36" s="184"/>
      <c r="P36" s="184"/>
      <c r="Q36" s="184"/>
      <c r="R36" s="184"/>
    </row>
    <row r="37" spans="13:18" x14ac:dyDescent="0.2">
      <c r="M37" s="184"/>
      <c r="N37" s="184"/>
      <c r="O37" s="184"/>
      <c r="P37" s="184"/>
      <c r="Q37" s="184"/>
      <c r="R37" s="184"/>
    </row>
    <row r="38" spans="13:18" x14ac:dyDescent="0.2">
      <c r="M38" s="184"/>
      <c r="N38" s="184"/>
      <c r="O38" s="184"/>
      <c r="P38" s="184"/>
      <c r="Q38" s="184"/>
      <c r="R38" s="184"/>
    </row>
    <row r="39" spans="13:18" x14ac:dyDescent="0.2">
      <c r="M39" s="184"/>
      <c r="N39" s="184"/>
      <c r="O39" s="184"/>
      <c r="P39" s="184"/>
      <c r="Q39" s="184"/>
      <c r="R39" s="184"/>
    </row>
    <row r="40" spans="13:18" x14ac:dyDescent="0.2">
      <c r="M40" s="184"/>
      <c r="N40" s="184"/>
      <c r="O40" s="184"/>
      <c r="P40" s="184"/>
      <c r="Q40" s="184"/>
      <c r="R40" s="184"/>
    </row>
    <row r="41" spans="13:18" x14ac:dyDescent="0.2">
      <c r="M41" s="184"/>
      <c r="N41" s="184"/>
      <c r="O41" s="184"/>
      <c r="P41" s="184"/>
      <c r="Q41" s="184"/>
      <c r="R41" s="184"/>
    </row>
    <row r="42" spans="13:18" x14ac:dyDescent="0.2">
      <c r="M42" s="184"/>
      <c r="N42" s="184"/>
      <c r="O42" s="184"/>
      <c r="P42" s="184"/>
      <c r="Q42" s="184"/>
      <c r="R42" s="184"/>
    </row>
    <row r="43" spans="13:18" x14ac:dyDescent="0.2">
      <c r="M43" s="184"/>
      <c r="N43" s="184"/>
      <c r="O43" s="184"/>
      <c r="P43" s="184"/>
      <c r="Q43" s="184"/>
      <c r="R43" s="184"/>
    </row>
    <row r="44" spans="13:18" x14ac:dyDescent="0.2">
      <c r="M44" s="184"/>
      <c r="N44" s="184"/>
      <c r="O44" s="184"/>
      <c r="P44" s="184"/>
      <c r="Q44" s="184"/>
      <c r="R44" s="184"/>
    </row>
    <row r="45" spans="13:18" x14ac:dyDescent="0.2">
      <c r="M45" s="184"/>
      <c r="N45" s="184"/>
      <c r="O45" s="184"/>
      <c r="P45" s="184"/>
      <c r="Q45" s="184"/>
      <c r="R45" s="184"/>
    </row>
    <row r="46" spans="13:18" x14ac:dyDescent="0.2">
      <c r="M46" s="184"/>
      <c r="N46" s="184"/>
      <c r="O46" s="184"/>
      <c r="P46" s="184"/>
      <c r="Q46" s="184"/>
      <c r="R46" s="184"/>
    </row>
    <row r="47" spans="13:18" x14ac:dyDescent="0.2">
      <c r="M47" s="184"/>
      <c r="N47" s="184"/>
      <c r="O47" s="184"/>
      <c r="P47" s="184"/>
      <c r="Q47" s="184"/>
      <c r="R47" s="184"/>
    </row>
    <row r="48" spans="13:18" x14ac:dyDescent="0.2">
      <c r="M48" s="184"/>
      <c r="N48" s="184"/>
      <c r="O48" s="184"/>
      <c r="P48" s="184"/>
      <c r="Q48" s="184"/>
      <c r="R48" s="184"/>
    </row>
    <row r="49" spans="13:18" x14ac:dyDescent="0.2">
      <c r="M49" s="184"/>
      <c r="N49" s="184"/>
      <c r="O49" s="184"/>
      <c r="P49" s="184"/>
      <c r="Q49" s="184"/>
      <c r="R49" s="184"/>
    </row>
    <row r="50" spans="13:18" x14ac:dyDescent="0.2">
      <c r="M50" s="184"/>
      <c r="N50" s="184"/>
      <c r="O50" s="184"/>
      <c r="P50" s="184"/>
      <c r="Q50" s="184"/>
      <c r="R50" s="184"/>
    </row>
    <row r="51" spans="13:18" x14ac:dyDescent="0.2">
      <c r="M51" s="184"/>
      <c r="N51" s="184"/>
      <c r="O51" s="184"/>
      <c r="P51" s="184"/>
      <c r="Q51" s="184"/>
      <c r="R51" s="184"/>
    </row>
    <row r="52" spans="13:18" x14ac:dyDescent="0.2">
      <c r="M52" s="184"/>
      <c r="N52" s="184"/>
      <c r="O52" s="184"/>
      <c r="P52" s="184"/>
      <c r="Q52" s="184"/>
      <c r="R52" s="184"/>
    </row>
    <row r="53" spans="13:18" x14ac:dyDescent="0.2">
      <c r="M53" s="184"/>
      <c r="N53" s="184"/>
      <c r="O53" s="184"/>
      <c r="P53" s="184"/>
      <c r="Q53" s="184"/>
      <c r="R53" s="184"/>
    </row>
    <row r="54" spans="13:18" x14ac:dyDescent="0.2">
      <c r="M54" s="184"/>
      <c r="N54" s="184"/>
      <c r="O54" s="184"/>
      <c r="P54" s="184"/>
      <c r="Q54" s="184"/>
      <c r="R54" s="184"/>
    </row>
    <row r="55" spans="13:18" x14ac:dyDescent="0.2">
      <c r="M55" s="184"/>
      <c r="N55" s="184"/>
      <c r="O55" s="184"/>
      <c r="P55" s="184"/>
      <c r="Q55" s="184"/>
      <c r="R55" s="184"/>
    </row>
    <row r="56" spans="13:18" x14ac:dyDescent="0.2">
      <c r="M56" s="184"/>
      <c r="N56" s="184"/>
      <c r="O56" s="184"/>
      <c r="P56" s="184"/>
      <c r="Q56" s="184"/>
      <c r="R56" s="184"/>
    </row>
    <row r="57" spans="13:18" x14ac:dyDescent="0.2">
      <c r="M57" s="184"/>
      <c r="N57" s="184"/>
      <c r="O57" s="184"/>
      <c r="P57" s="184"/>
      <c r="Q57" s="184"/>
      <c r="R57" s="184"/>
    </row>
    <row r="58" spans="13:18" x14ac:dyDescent="0.2">
      <c r="M58" s="184"/>
      <c r="N58" s="184"/>
      <c r="O58" s="184"/>
      <c r="P58" s="184"/>
      <c r="Q58" s="184"/>
      <c r="R58" s="184"/>
    </row>
    <row r="59" spans="13:18" x14ac:dyDescent="0.2">
      <c r="M59" s="184"/>
      <c r="N59" s="184"/>
      <c r="O59" s="184"/>
      <c r="P59" s="184"/>
      <c r="Q59" s="184"/>
      <c r="R59" s="184"/>
    </row>
    <row r="60" spans="13:18" x14ac:dyDescent="0.2">
      <c r="M60" s="184"/>
      <c r="N60" s="184"/>
      <c r="O60" s="184"/>
      <c r="P60" s="184"/>
      <c r="Q60" s="184"/>
      <c r="R60" s="184"/>
    </row>
  </sheetData>
  <mergeCells count="11">
    <mergeCell ref="A4:A6"/>
    <mergeCell ref="H4:H6"/>
    <mergeCell ref="A1:H1"/>
    <mergeCell ref="A2:H2"/>
    <mergeCell ref="B4:D4"/>
    <mergeCell ref="E4:G4"/>
    <mergeCell ref="B5:B6"/>
    <mergeCell ref="C5:C6"/>
    <mergeCell ref="D5:D6"/>
    <mergeCell ref="E5:E6"/>
    <mergeCell ref="F5:F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5" firstPageNumber="88" orientation="portrait" useFirstPageNumber="1" r:id="rId1"/>
  <headerFooter>
    <oddHeader>&amp;L&amp;8 PCBS : Palestinian Labour Force Survey 2020 - Annual Report&amp;R&amp;8&amp;K00+000م&amp;K01+000 PCBS: مسح القوى العاملة الفلسطينية 2020 - التقرير السنوي</oddHeader>
    <oddFooter>&amp;C&amp;P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9"/>
  <sheetViews>
    <sheetView rightToLeft="1" workbookViewId="0">
      <selection activeCell="C9" sqref="C9"/>
    </sheetView>
  </sheetViews>
  <sheetFormatPr defaultRowHeight="14.25" x14ac:dyDescent="0.2"/>
  <cols>
    <col min="1" max="1" width="17.625" bestFit="1" customWidth="1"/>
    <col min="2" max="2" width="8.25" customWidth="1"/>
    <col min="3" max="3" width="11.125" customWidth="1"/>
    <col min="4" max="4" width="13.125" customWidth="1"/>
    <col min="5" max="5" width="11" customWidth="1"/>
    <col min="6" max="6" width="6.25" bestFit="1" customWidth="1"/>
    <col min="7" max="7" width="20" bestFit="1" customWidth="1"/>
  </cols>
  <sheetData>
    <row r="1" spans="1:16" ht="16.149999999999999" customHeight="1" x14ac:dyDescent="0.2">
      <c r="A1" s="615" t="s">
        <v>326</v>
      </c>
      <c r="B1" s="631"/>
      <c r="C1" s="631"/>
      <c r="D1" s="631"/>
      <c r="E1" s="631"/>
      <c r="F1" s="631"/>
      <c r="G1" s="631"/>
    </row>
    <row r="2" spans="1:16" ht="31.15" customHeight="1" x14ac:dyDescent="0.2">
      <c r="A2" s="616" t="s">
        <v>318</v>
      </c>
      <c r="B2" s="616"/>
      <c r="C2" s="616"/>
      <c r="D2" s="616"/>
      <c r="E2" s="616"/>
      <c r="F2" s="616"/>
      <c r="G2" s="616"/>
    </row>
    <row r="3" spans="1:16" s="157" customFormat="1" ht="7.15" customHeight="1" x14ac:dyDescent="0.15">
      <c r="A3" s="163"/>
      <c r="B3" s="163"/>
      <c r="C3" s="163"/>
      <c r="D3" s="163"/>
      <c r="E3" s="163"/>
      <c r="F3" s="163"/>
      <c r="G3" s="163"/>
    </row>
    <row r="4" spans="1:16" ht="24" customHeight="1" x14ac:dyDescent="0.2">
      <c r="A4" s="721" t="s">
        <v>194</v>
      </c>
      <c r="B4" s="710" t="s">
        <v>142</v>
      </c>
      <c r="C4" s="711"/>
      <c r="D4" s="676" t="s">
        <v>143</v>
      </c>
      <c r="E4" s="676"/>
      <c r="F4" s="677"/>
      <c r="G4" s="744" t="s">
        <v>195</v>
      </c>
    </row>
    <row r="5" spans="1:16" ht="24" customHeight="1" x14ac:dyDescent="0.2">
      <c r="A5" s="746"/>
      <c r="B5" s="25" t="s">
        <v>144</v>
      </c>
      <c r="C5" s="10" t="s">
        <v>115</v>
      </c>
      <c r="D5" s="108" t="s">
        <v>116</v>
      </c>
      <c r="E5" s="135" t="s">
        <v>117</v>
      </c>
      <c r="F5" s="134" t="s">
        <v>8</v>
      </c>
      <c r="G5" s="744"/>
    </row>
    <row r="6" spans="1:16" ht="24" customHeight="1" x14ac:dyDescent="0.2">
      <c r="A6" s="746"/>
      <c r="B6" s="358" t="s">
        <v>118</v>
      </c>
      <c r="C6" s="359" t="s">
        <v>119</v>
      </c>
      <c r="D6" s="352" t="s">
        <v>120</v>
      </c>
      <c r="E6" s="353" t="s">
        <v>121</v>
      </c>
      <c r="F6" s="351" t="s">
        <v>9</v>
      </c>
      <c r="G6" s="745"/>
    </row>
    <row r="7" spans="1:16" ht="24" customHeight="1" x14ac:dyDescent="0.2">
      <c r="A7" s="69" t="s">
        <v>34</v>
      </c>
      <c r="B7" s="143"/>
      <c r="C7" s="144"/>
      <c r="D7" s="144"/>
      <c r="E7" s="144"/>
      <c r="F7" s="148"/>
      <c r="G7" s="104" t="s">
        <v>51</v>
      </c>
    </row>
    <row r="8" spans="1:16" ht="24" customHeight="1" x14ac:dyDescent="0.2">
      <c r="A8" s="513" t="s">
        <v>35</v>
      </c>
      <c r="B8" s="442">
        <v>4.5999999999999996</v>
      </c>
      <c r="C8" s="440">
        <v>28.6</v>
      </c>
      <c r="D8" s="440">
        <v>60.8</v>
      </c>
      <c r="E8" s="440">
        <v>6</v>
      </c>
      <c r="F8" s="448">
        <f t="shared" ref="F8:F27" si="0">B8+C8+D8+E8</f>
        <v>100</v>
      </c>
      <c r="G8" s="443" t="s">
        <v>136</v>
      </c>
      <c r="H8" s="24"/>
    </row>
    <row r="9" spans="1:16" ht="24" customHeight="1" x14ac:dyDescent="0.2">
      <c r="A9" s="186" t="s">
        <v>244</v>
      </c>
      <c r="B9" s="442">
        <v>5.5</v>
      </c>
      <c r="C9" s="440">
        <v>24</v>
      </c>
      <c r="D9" s="440">
        <v>59</v>
      </c>
      <c r="E9" s="440">
        <v>11.5</v>
      </c>
      <c r="F9" s="448">
        <f t="shared" si="0"/>
        <v>100</v>
      </c>
      <c r="G9" s="394" t="s">
        <v>246</v>
      </c>
      <c r="H9" s="24"/>
      <c r="L9" s="184"/>
      <c r="M9" s="184"/>
      <c r="N9" s="184"/>
      <c r="O9" s="184"/>
      <c r="P9" s="184"/>
    </row>
    <row r="10" spans="1:16" ht="24" customHeight="1" x14ac:dyDescent="0.2">
      <c r="A10" s="513" t="s">
        <v>36</v>
      </c>
      <c r="B10" s="442">
        <v>6.5</v>
      </c>
      <c r="C10" s="440">
        <v>26.9</v>
      </c>
      <c r="D10" s="440">
        <v>61.6</v>
      </c>
      <c r="E10" s="440">
        <v>5</v>
      </c>
      <c r="F10" s="448">
        <f t="shared" si="0"/>
        <v>100</v>
      </c>
      <c r="G10" s="443" t="s">
        <v>137</v>
      </c>
      <c r="H10" s="24"/>
      <c r="L10" s="184"/>
      <c r="M10" s="184"/>
      <c r="N10" s="184"/>
      <c r="O10" s="184"/>
      <c r="P10" s="184"/>
    </row>
    <row r="11" spans="1:16" ht="24" customHeight="1" x14ac:dyDescent="0.2">
      <c r="A11" s="513" t="s">
        <v>37</v>
      </c>
      <c r="B11" s="442">
        <v>7.1</v>
      </c>
      <c r="C11" s="440">
        <v>25.6</v>
      </c>
      <c r="D11" s="440">
        <v>58.6</v>
      </c>
      <c r="E11" s="440">
        <v>8.6999999999999993</v>
      </c>
      <c r="F11" s="448">
        <f t="shared" si="0"/>
        <v>100.00000000000001</v>
      </c>
      <c r="G11" s="443" t="s">
        <v>138</v>
      </c>
      <c r="H11" s="24"/>
      <c r="L11" s="184"/>
      <c r="M11" s="184"/>
      <c r="N11" s="184"/>
      <c r="O11" s="184"/>
      <c r="P11" s="184"/>
    </row>
    <row r="12" spans="1:16" ht="24" customHeight="1" x14ac:dyDescent="0.2">
      <c r="A12" s="513" t="s">
        <v>38</v>
      </c>
      <c r="B12" s="442">
        <v>6.5</v>
      </c>
      <c r="C12" s="440">
        <v>28.3</v>
      </c>
      <c r="D12" s="440">
        <v>58.6</v>
      </c>
      <c r="E12" s="440">
        <v>6.6</v>
      </c>
      <c r="F12" s="448">
        <f t="shared" si="0"/>
        <v>100</v>
      </c>
      <c r="G12" s="443" t="s">
        <v>168</v>
      </c>
      <c r="H12" s="24"/>
      <c r="L12" s="184"/>
      <c r="M12" s="184"/>
      <c r="N12" s="184"/>
      <c r="O12" s="184"/>
      <c r="P12" s="184"/>
    </row>
    <row r="13" spans="1:16" ht="24" customHeight="1" x14ac:dyDescent="0.2">
      <c r="A13" s="513" t="s">
        <v>39</v>
      </c>
      <c r="B13" s="442">
        <v>8.3000000000000007</v>
      </c>
      <c r="C13" s="440">
        <v>13</v>
      </c>
      <c r="D13" s="440">
        <v>77.599999999999994</v>
      </c>
      <c r="E13" s="440">
        <v>1.1000000000000001</v>
      </c>
      <c r="F13" s="448">
        <f t="shared" si="0"/>
        <v>99.999999999999986</v>
      </c>
      <c r="G13" s="443" t="s">
        <v>55</v>
      </c>
      <c r="H13" s="24"/>
      <c r="L13" s="184"/>
      <c r="M13" s="184"/>
      <c r="N13" s="184"/>
      <c r="O13" s="184"/>
      <c r="P13" s="184"/>
    </row>
    <row r="14" spans="1:16" ht="24" customHeight="1" x14ac:dyDescent="0.2">
      <c r="A14" s="513" t="s">
        <v>40</v>
      </c>
      <c r="B14" s="370">
        <v>8.8000000000000007</v>
      </c>
      <c r="C14" s="142">
        <v>9.8000000000000007</v>
      </c>
      <c r="D14" s="142">
        <v>80.5</v>
      </c>
      <c r="E14" s="142">
        <v>0.9</v>
      </c>
      <c r="F14" s="448">
        <f t="shared" si="0"/>
        <v>100</v>
      </c>
      <c r="G14" s="443" t="s">
        <v>56</v>
      </c>
      <c r="H14" s="24"/>
      <c r="L14" s="184"/>
      <c r="M14" s="184"/>
      <c r="N14" s="184"/>
      <c r="O14" s="184"/>
      <c r="P14" s="184"/>
    </row>
    <row r="15" spans="1:16" ht="24" customHeight="1" x14ac:dyDescent="0.2">
      <c r="A15" s="513" t="s">
        <v>41</v>
      </c>
      <c r="B15" s="370">
        <v>4.2</v>
      </c>
      <c r="C15" s="142">
        <v>7.9</v>
      </c>
      <c r="D15" s="142">
        <v>80.7</v>
      </c>
      <c r="E15" s="142">
        <v>7.2</v>
      </c>
      <c r="F15" s="448">
        <f t="shared" si="0"/>
        <v>100.00000000000001</v>
      </c>
      <c r="G15" s="444" t="s">
        <v>141</v>
      </c>
      <c r="H15" s="24"/>
      <c r="L15" s="184"/>
      <c r="M15" s="184"/>
      <c r="N15" s="184"/>
      <c r="O15" s="184"/>
      <c r="P15" s="184"/>
    </row>
    <row r="16" spans="1:16" ht="24" customHeight="1" x14ac:dyDescent="0.2">
      <c r="A16" s="513" t="s">
        <v>42</v>
      </c>
      <c r="B16" s="370">
        <v>5.2</v>
      </c>
      <c r="C16" s="142">
        <v>8.9</v>
      </c>
      <c r="D16" s="142">
        <v>85.6</v>
      </c>
      <c r="E16" s="142">
        <v>0.3</v>
      </c>
      <c r="F16" s="448">
        <f t="shared" si="0"/>
        <v>99.999999999999986</v>
      </c>
      <c r="G16" s="443" t="s">
        <v>58</v>
      </c>
      <c r="H16" s="24"/>
      <c r="L16" s="184"/>
      <c r="M16" s="184"/>
      <c r="N16" s="184"/>
      <c r="O16" s="184"/>
      <c r="P16" s="184"/>
    </row>
    <row r="17" spans="1:16" ht="24" customHeight="1" x14ac:dyDescent="0.2">
      <c r="A17" s="513" t="s">
        <v>43</v>
      </c>
      <c r="B17" s="442">
        <v>7.3</v>
      </c>
      <c r="C17" s="440">
        <v>20.3</v>
      </c>
      <c r="D17" s="440">
        <v>68.900000000000006</v>
      </c>
      <c r="E17" s="440">
        <v>3.5</v>
      </c>
      <c r="F17" s="448">
        <f t="shared" si="0"/>
        <v>100</v>
      </c>
      <c r="G17" s="443" t="s">
        <v>139</v>
      </c>
      <c r="H17" s="24"/>
      <c r="L17" s="184"/>
      <c r="M17" s="184"/>
      <c r="N17" s="184"/>
      <c r="O17" s="184"/>
      <c r="P17" s="184"/>
    </row>
    <row r="18" spans="1:16" ht="24" customHeight="1" x14ac:dyDescent="0.2">
      <c r="A18" s="513" t="s">
        <v>44</v>
      </c>
      <c r="B18" s="442">
        <v>7.7</v>
      </c>
      <c r="C18" s="440">
        <v>19.100000000000001</v>
      </c>
      <c r="D18" s="440">
        <v>67.099999999999994</v>
      </c>
      <c r="E18" s="440">
        <v>6.1</v>
      </c>
      <c r="F18" s="448">
        <f t="shared" si="0"/>
        <v>99.999999999999986</v>
      </c>
      <c r="G18" s="443" t="s">
        <v>60</v>
      </c>
      <c r="H18" s="24"/>
      <c r="L18" s="184"/>
      <c r="M18" s="184"/>
      <c r="N18" s="184"/>
      <c r="O18" s="184"/>
      <c r="P18" s="184"/>
    </row>
    <row r="19" spans="1:16" ht="24" customHeight="1" x14ac:dyDescent="0.2">
      <c r="A19" s="252" t="s">
        <v>8</v>
      </c>
      <c r="B19" s="446">
        <v>6.8</v>
      </c>
      <c r="C19" s="447">
        <v>19.399999999999999</v>
      </c>
      <c r="D19" s="447">
        <v>69</v>
      </c>
      <c r="E19" s="447">
        <v>4.8</v>
      </c>
      <c r="F19" s="449">
        <f t="shared" si="0"/>
        <v>100</v>
      </c>
      <c r="G19" s="72" t="s">
        <v>9</v>
      </c>
      <c r="H19" s="24"/>
      <c r="L19" s="184"/>
      <c r="M19" s="184"/>
      <c r="N19" s="184"/>
      <c r="O19" s="184"/>
      <c r="P19" s="184"/>
    </row>
    <row r="20" spans="1:16" ht="24" customHeight="1" x14ac:dyDescent="0.2">
      <c r="A20" s="249" t="s">
        <v>45</v>
      </c>
      <c r="B20" s="143"/>
      <c r="C20" s="144"/>
      <c r="D20" s="144"/>
      <c r="E20" s="144"/>
      <c r="F20" s="518"/>
      <c r="G20" s="126" t="s">
        <v>61</v>
      </c>
      <c r="H20" s="24"/>
      <c r="L20" s="184"/>
      <c r="M20" s="184"/>
      <c r="N20" s="184"/>
      <c r="O20" s="184"/>
      <c r="P20" s="184"/>
    </row>
    <row r="21" spans="1:16" ht="24" customHeight="1" x14ac:dyDescent="0.2">
      <c r="A21" s="246" t="s">
        <v>46</v>
      </c>
      <c r="B21" s="442">
        <v>2.8</v>
      </c>
      <c r="C21" s="440">
        <v>15</v>
      </c>
      <c r="D21" s="440">
        <v>79.400000000000006</v>
      </c>
      <c r="E21" s="440">
        <v>2.8</v>
      </c>
      <c r="F21" s="448">
        <f t="shared" si="0"/>
        <v>100</v>
      </c>
      <c r="G21" s="71" t="s">
        <v>62</v>
      </c>
      <c r="H21" s="24"/>
      <c r="L21" s="184"/>
      <c r="M21" s="184"/>
      <c r="N21" s="184"/>
      <c r="O21" s="184"/>
      <c r="P21" s="184"/>
    </row>
    <row r="22" spans="1:16" ht="24" customHeight="1" x14ac:dyDescent="0.2">
      <c r="A22" s="246" t="s">
        <v>47</v>
      </c>
      <c r="B22" s="442">
        <v>2.7</v>
      </c>
      <c r="C22" s="440">
        <v>12.3</v>
      </c>
      <c r="D22" s="440">
        <v>82.7</v>
      </c>
      <c r="E22" s="440">
        <v>2.2999999999999998</v>
      </c>
      <c r="F22" s="448">
        <f t="shared" si="0"/>
        <v>100</v>
      </c>
      <c r="G22" s="71" t="s">
        <v>84</v>
      </c>
      <c r="H22" s="24"/>
      <c r="L22" s="184"/>
      <c r="M22" s="184"/>
      <c r="N22" s="184"/>
      <c r="O22" s="184"/>
      <c r="P22" s="184"/>
    </row>
    <row r="23" spans="1:16" ht="24" customHeight="1" x14ac:dyDescent="0.2">
      <c r="A23" s="246" t="s">
        <v>48</v>
      </c>
      <c r="B23" s="442">
        <v>2.1</v>
      </c>
      <c r="C23" s="440">
        <v>9.9</v>
      </c>
      <c r="D23" s="440">
        <v>86.9</v>
      </c>
      <c r="E23" s="440">
        <v>1.1000000000000001</v>
      </c>
      <c r="F23" s="448">
        <f t="shared" si="0"/>
        <v>100</v>
      </c>
      <c r="G23" s="71" t="s">
        <v>64</v>
      </c>
      <c r="H23" s="24"/>
      <c r="L23" s="184"/>
      <c r="M23" s="184"/>
      <c r="N23" s="184"/>
      <c r="O23" s="184"/>
      <c r="P23" s="184"/>
    </row>
    <row r="24" spans="1:16" ht="24" customHeight="1" x14ac:dyDescent="0.2">
      <c r="A24" s="246" t="s">
        <v>49</v>
      </c>
      <c r="B24" s="442">
        <v>3.1</v>
      </c>
      <c r="C24" s="440">
        <v>11.2</v>
      </c>
      <c r="D24" s="440">
        <v>84.7</v>
      </c>
      <c r="E24" s="440">
        <v>1</v>
      </c>
      <c r="F24" s="448">
        <f t="shared" si="0"/>
        <v>100</v>
      </c>
      <c r="G24" s="71" t="s">
        <v>240</v>
      </c>
      <c r="H24" s="24"/>
      <c r="L24" s="184"/>
      <c r="M24" s="184"/>
      <c r="N24" s="184"/>
      <c r="O24" s="184"/>
      <c r="P24" s="184"/>
    </row>
    <row r="25" spans="1:16" ht="24" customHeight="1" x14ac:dyDescent="0.2">
      <c r="A25" s="246" t="s">
        <v>50</v>
      </c>
      <c r="B25" s="442">
        <v>3.1</v>
      </c>
      <c r="C25" s="440">
        <v>13.3</v>
      </c>
      <c r="D25" s="440">
        <v>82.9</v>
      </c>
      <c r="E25" s="440">
        <v>0.7</v>
      </c>
      <c r="F25" s="448">
        <f t="shared" si="0"/>
        <v>100.00000000000001</v>
      </c>
      <c r="G25" s="71" t="s">
        <v>65</v>
      </c>
      <c r="H25" s="24"/>
      <c r="L25" s="184"/>
      <c r="M25" s="184"/>
      <c r="N25" s="184"/>
      <c r="O25" s="184"/>
      <c r="P25" s="184"/>
    </row>
    <row r="26" spans="1:16" ht="24" customHeight="1" x14ac:dyDescent="0.2">
      <c r="A26" s="252" t="s">
        <v>8</v>
      </c>
      <c r="B26" s="446">
        <v>2.8</v>
      </c>
      <c r="C26" s="447">
        <v>12.5</v>
      </c>
      <c r="D26" s="447">
        <v>83</v>
      </c>
      <c r="E26" s="447">
        <v>1.7</v>
      </c>
      <c r="F26" s="449">
        <f t="shared" si="0"/>
        <v>100</v>
      </c>
      <c r="G26" s="460" t="s">
        <v>9</v>
      </c>
      <c r="H26" s="24"/>
      <c r="L26" s="184"/>
      <c r="M26" s="184"/>
      <c r="N26" s="184"/>
      <c r="O26" s="184"/>
      <c r="P26" s="184"/>
    </row>
    <row r="27" spans="1:16" ht="24" customHeight="1" x14ac:dyDescent="0.2">
      <c r="A27" s="463" t="s">
        <v>165</v>
      </c>
      <c r="B27" s="511">
        <v>5.8</v>
      </c>
      <c r="C27" s="512">
        <v>17.8</v>
      </c>
      <c r="D27" s="512">
        <v>72.3</v>
      </c>
      <c r="E27" s="512">
        <v>4.0999999999999996</v>
      </c>
      <c r="F27" s="449">
        <f t="shared" si="0"/>
        <v>100</v>
      </c>
      <c r="G27" s="221" t="s">
        <v>167</v>
      </c>
      <c r="H27" s="24"/>
      <c r="L27" s="184"/>
      <c r="M27" s="184"/>
      <c r="N27" s="184"/>
      <c r="O27" s="184"/>
      <c r="P27" s="184"/>
    </row>
    <row r="28" spans="1:16" x14ac:dyDescent="0.2">
      <c r="L28" s="184"/>
      <c r="M28" s="184"/>
      <c r="N28" s="184"/>
      <c r="O28" s="184"/>
      <c r="P28" s="184"/>
    </row>
    <row r="29" spans="1:16" x14ac:dyDescent="0.2">
      <c r="L29" s="184"/>
      <c r="M29" s="184"/>
      <c r="N29" s="184"/>
      <c r="O29" s="184"/>
      <c r="P29" s="184"/>
    </row>
    <row r="30" spans="1:16" x14ac:dyDescent="0.2">
      <c r="L30" s="184"/>
      <c r="M30" s="184"/>
      <c r="N30" s="184"/>
      <c r="O30" s="184"/>
      <c r="P30" s="184"/>
    </row>
    <row r="31" spans="1:16" x14ac:dyDescent="0.2">
      <c r="L31" s="184"/>
      <c r="M31" s="184"/>
      <c r="N31" s="184"/>
      <c r="O31" s="184"/>
      <c r="P31" s="184"/>
    </row>
    <row r="32" spans="1:16" x14ac:dyDescent="0.2">
      <c r="L32" s="184"/>
      <c r="M32" s="184"/>
      <c r="N32" s="184"/>
      <c r="O32" s="184"/>
      <c r="P32" s="184"/>
    </row>
    <row r="33" spans="12:16" x14ac:dyDescent="0.2">
      <c r="L33" s="184"/>
      <c r="M33" s="184"/>
      <c r="N33" s="184"/>
      <c r="O33" s="184"/>
      <c r="P33" s="184"/>
    </row>
    <row r="34" spans="12:16" x14ac:dyDescent="0.2">
      <c r="L34" s="184"/>
      <c r="M34" s="184"/>
      <c r="N34" s="184"/>
      <c r="O34" s="184"/>
      <c r="P34" s="184"/>
    </row>
    <row r="35" spans="12:16" x14ac:dyDescent="0.2">
      <c r="L35" s="184"/>
      <c r="M35" s="184"/>
      <c r="N35" s="184"/>
      <c r="O35" s="184"/>
      <c r="P35" s="184"/>
    </row>
    <row r="36" spans="12:16" x14ac:dyDescent="0.2">
      <c r="L36" s="184"/>
      <c r="M36" s="184"/>
      <c r="N36" s="184"/>
      <c r="O36" s="184"/>
      <c r="P36" s="184"/>
    </row>
    <row r="37" spans="12:16" x14ac:dyDescent="0.2">
      <c r="L37" s="184"/>
      <c r="M37" s="184"/>
      <c r="N37" s="184"/>
      <c r="O37" s="184"/>
      <c r="P37" s="184"/>
    </row>
    <row r="38" spans="12:16" x14ac:dyDescent="0.2">
      <c r="L38" s="184"/>
      <c r="M38" s="184"/>
      <c r="N38" s="184"/>
      <c r="O38" s="184"/>
      <c r="P38" s="184"/>
    </row>
    <row r="39" spans="12:16" x14ac:dyDescent="0.2">
      <c r="L39" s="184"/>
      <c r="M39" s="184"/>
      <c r="N39" s="184"/>
      <c r="O39" s="184"/>
      <c r="P39" s="184"/>
    </row>
    <row r="40" spans="12:16" x14ac:dyDescent="0.2">
      <c r="L40" s="184"/>
      <c r="M40" s="184"/>
      <c r="N40" s="184"/>
      <c r="O40" s="184"/>
      <c r="P40" s="184"/>
    </row>
    <row r="41" spans="12:16" x14ac:dyDescent="0.2">
      <c r="L41" s="184"/>
      <c r="M41" s="184"/>
      <c r="N41" s="184"/>
      <c r="O41" s="184"/>
      <c r="P41" s="184"/>
    </row>
    <row r="42" spans="12:16" x14ac:dyDescent="0.2">
      <c r="L42" s="184"/>
      <c r="M42" s="184"/>
      <c r="N42" s="184"/>
      <c r="O42" s="184"/>
      <c r="P42" s="184"/>
    </row>
    <row r="43" spans="12:16" x14ac:dyDescent="0.2">
      <c r="L43" s="184"/>
      <c r="M43" s="184"/>
      <c r="N43" s="184"/>
      <c r="O43" s="184"/>
      <c r="P43" s="184"/>
    </row>
    <row r="44" spans="12:16" x14ac:dyDescent="0.2">
      <c r="L44" s="184"/>
      <c r="M44" s="184"/>
      <c r="N44" s="184"/>
      <c r="O44" s="184"/>
      <c r="P44" s="184"/>
    </row>
    <row r="45" spans="12:16" x14ac:dyDescent="0.2">
      <c r="L45" s="184"/>
      <c r="M45" s="184"/>
      <c r="N45" s="184"/>
      <c r="O45" s="184"/>
      <c r="P45" s="184"/>
    </row>
    <row r="46" spans="12:16" x14ac:dyDescent="0.2">
      <c r="L46" s="184"/>
      <c r="M46" s="184"/>
      <c r="N46" s="184"/>
      <c r="O46" s="184"/>
      <c r="P46" s="184"/>
    </row>
    <row r="47" spans="12:16" x14ac:dyDescent="0.2">
      <c r="L47" s="184"/>
      <c r="M47" s="184"/>
      <c r="N47" s="184"/>
      <c r="O47" s="184"/>
      <c r="P47" s="184"/>
    </row>
    <row r="48" spans="12:16" x14ac:dyDescent="0.2">
      <c r="L48" s="184"/>
      <c r="M48" s="184"/>
      <c r="N48" s="184"/>
      <c r="O48" s="184"/>
      <c r="P48" s="184"/>
    </row>
    <row r="49" spans="12:16" x14ac:dyDescent="0.2">
      <c r="L49" s="184"/>
      <c r="M49" s="184"/>
      <c r="N49" s="184"/>
      <c r="O49" s="184"/>
      <c r="P49" s="184"/>
    </row>
    <row r="50" spans="12:16" x14ac:dyDescent="0.2">
      <c r="L50" s="184"/>
      <c r="M50" s="184"/>
      <c r="N50" s="184"/>
      <c r="O50" s="184"/>
      <c r="P50" s="184"/>
    </row>
    <row r="51" spans="12:16" x14ac:dyDescent="0.2">
      <c r="L51" s="184"/>
      <c r="M51" s="184"/>
      <c r="N51" s="184"/>
      <c r="O51" s="184"/>
      <c r="P51" s="184"/>
    </row>
    <row r="52" spans="12:16" x14ac:dyDescent="0.2">
      <c r="L52" s="184"/>
      <c r="M52" s="184"/>
      <c r="N52" s="184"/>
      <c r="O52" s="184"/>
      <c r="P52" s="184"/>
    </row>
    <row r="53" spans="12:16" x14ac:dyDescent="0.2">
      <c r="L53" s="184"/>
      <c r="M53" s="184"/>
      <c r="N53" s="184"/>
      <c r="O53" s="184"/>
      <c r="P53" s="184"/>
    </row>
    <row r="54" spans="12:16" x14ac:dyDescent="0.2">
      <c r="L54" s="184"/>
      <c r="M54" s="184"/>
      <c r="N54" s="184"/>
      <c r="O54" s="184"/>
      <c r="P54" s="184"/>
    </row>
    <row r="55" spans="12:16" x14ac:dyDescent="0.2">
      <c r="L55" s="184"/>
      <c r="M55" s="184"/>
      <c r="N55" s="184"/>
      <c r="O55" s="184"/>
      <c r="P55" s="184"/>
    </row>
    <row r="56" spans="12:16" x14ac:dyDescent="0.2">
      <c r="L56" s="184"/>
      <c r="M56" s="184"/>
      <c r="N56" s="184"/>
      <c r="O56" s="184"/>
      <c r="P56" s="184"/>
    </row>
    <row r="57" spans="12:16" x14ac:dyDescent="0.2">
      <c r="L57" s="184"/>
      <c r="M57" s="184"/>
      <c r="N57" s="184"/>
      <c r="O57" s="184"/>
      <c r="P57" s="184"/>
    </row>
    <row r="58" spans="12:16" x14ac:dyDescent="0.2">
      <c r="L58" s="184"/>
      <c r="M58" s="184"/>
      <c r="N58" s="184"/>
      <c r="O58" s="184"/>
      <c r="P58" s="184"/>
    </row>
    <row r="59" spans="12:16" x14ac:dyDescent="0.2">
      <c r="L59" s="184"/>
      <c r="M59" s="184"/>
      <c r="N59" s="184"/>
      <c r="O59" s="184"/>
      <c r="P59" s="184"/>
    </row>
  </sheetData>
  <mergeCells count="6">
    <mergeCell ref="A4:A6"/>
    <mergeCell ref="G4:G6"/>
    <mergeCell ref="A1:G1"/>
    <mergeCell ref="A2:G2"/>
    <mergeCell ref="B4:C4"/>
    <mergeCell ref="D4:F4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5" firstPageNumber="89" orientation="portrait" useFirstPageNumber="1" r:id="rId1"/>
  <headerFooter>
    <oddHeader>&amp;L&amp;8 PCBS : Palestinian Labour Force Survey 2020 - Annual Report&amp;R&amp;8&amp;K00+000م&amp;K01+000 PCBS: مسح القوى العاملة الفلسطينية 2020 - التقرير السنوي</oddHeader>
    <oddFooter>&amp;C&amp;P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2"/>
  <sheetViews>
    <sheetView rightToLeft="1" view="pageBreakPreview" zoomScaleSheetLayoutView="100" workbookViewId="0">
      <selection activeCell="F15" sqref="F15"/>
    </sheetView>
  </sheetViews>
  <sheetFormatPr defaultRowHeight="14.25" x14ac:dyDescent="0.2"/>
  <cols>
    <col min="1" max="1" width="20.625" customWidth="1"/>
    <col min="2" max="4" width="8" customWidth="1"/>
    <col min="5" max="5" width="6" customWidth="1"/>
    <col min="6" max="6" width="30.625" customWidth="1"/>
  </cols>
  <sheetData>
    <row r="1" spans="1:15" ht="42" customHeight="1" x14ac:dyDescent="0.2">
      <c r="A1" s="615" t="s">
        <v>319</v>
      </c>
      <c r="B1" s="615"/>
      <c r="C1" s="615"/>
      <c r="D1" s="615"/>
      <c r="E1" s="615"/>
      <c r="F1" s="615"/>
    </row>
    <row r="2" spans="1:15" ht="29.65" customHeight="1" x14ac:dyDescent="0.2">
      <c r="A2" s="616" t="s">
        <v>320</v>
      </c>
      <c r="B2" s="616"/>
      <c r="C2" s="616"/>
      <c r="D2" s="616"/>
      <c r="E2" s="616"/>
      <c r="F2" s="616"/>
    </row>
    <row r="3" spans="1:15" s="157" customFormat="1" ht="6" customHeight="1" x14ac:dyDescent="0.15">
      <c r="A3" s="163"/>
      <c r="B3" s="163"/>
      <c r="C3" s="163"/>
      <c r="D3" s="163"/>
      <c r="E3" s="163"/>
      <c r="F3" s="163"/>
    </row>
    <row r="4" spans="1:15" ht="16.5" customHeight="1" x14ac:dyDescent="0.2">
      <c r="A4" s="721" t="s">
        <v>185</v>
      </c>
      <c r="B4" s="728" t="s">
        <v>235</v>
      </c>
      <c r="C4" s="729"/>
      <c r="D4" s="729"/>
      <c r="E4" s="730"/>
      <c r="F4" s="737" t="s">
        <v>186</v>
      </c>
    </row>
    <row r="5" spans="1:15" ht="16.5" customHeight="1" x14ac:dyDescent="0.2">
      <c r="A5" s="746"/>
      <c r="B5" s="751" t="s">
        <v>236</v>
      </c>
      <c r="C5" s="752"/>
      <c r="D5" s="752"/>
      <c r="E5" s="753"/>
      <c r="F5" s="738"/>
    </row>
    <row r="6" spans="1:15" ht="16.5" customHeight="1" x14ac:dyDescent="0.2">
      <c r="A6" s="746"/>
      <c r="B6" s="733" t="s">
        <v>146</v>
      </c>
      <c r="C6" s="733" t="s">
        <v>200</v>
      </c>
      <c r="D6" s="733" t="s">
        <v>145</v>
      </c>
      <c r="E6" s="138" t="s">
        <v>8</v>
      </c>
      <c r="F6" s="738"/>
    </row>
    <row r="7" spans="1:15" ht="16.5" customHeight="1" x14ac:dyDescent="0.2">
      <c r="A7" s="723"/>
      <c r="B7" s="725"/>
      <c r="C7" s="725"/>
      <c r="D7" s="725"/>
      <c r="E7" s="191" t="s">
        <v>9</v>
      </c>
      <c r="F7" s="739"/>
    </row>
    <row r="8" spans="1:15" ht="16.5" customHeight="1" x14ac:dyDescent="0.2">
      <c r="A8" s="69" t="s">
        <v>17</v>
      </c>
      <c r="B8" s="149"/>
      <c r="C8" s="150"/>
      <c r="D8" s="150"/>
      <c r="E8" s="519"/>
      <c r="F8" s="70" t="s">
        <v>24</v>
      </c>
    </row>
    <row r="9" spans="1:15" ht="16.5" customHeight="1" x14ac:dyDescent="0.2">
      <c r="A9" s="246" t="s">
        <v>95</v>
      </c>
      <c r="B9" s="442">
        <v>25.7</v>
      </c>
      <c r="C9" s="440">
        <v>9.1999999999999993</v>
      </c>
      <c r="D9" s="440">
        <v>5.7</v>
      </c>
      <c r="E9" s="501">
        <v>7.1</v>
      </c>
      <c r="F9" s="71" t="s">
        <v>96</v>
      </c>
      <c r="K9" s="373"/>
    </row>
    <row r="10" spans="1:15" ht="16.5" customHeight="1" x14ac:dyDescent="0.2">
      <c r="A10" s="246" t="s">
        <v>97</v>
      </c>
      <c r="B10" s="442">
        <v>9.6999999999999993</v>
      </c>
      <c r="C10" s="440">
        <v>14.4</v>
      </c>
      <c r="D10" s="440">
        <v>15.4</v>
      </c>
      <c r="E10" s="501">
        <v>15</v>
      </c>
      <c r="F10" s="71" t="s">
        <v>98</v>
      </c>
    </row>
    <row r="11" spans="1:15" ht="16.5" customHeight="1" x14ac:dyDescent="0.2">
      <c r="A11" s="246" t="s">
        <v>99</v>
      </c>
      <c r="B11" s="442">
        <v>15.2</v>
      </c>
      <c r="C11" s="440">
        <v>26.4</v>
      </c>
      <c r="D11" s="440">
        <v>20</v>
      </c>
      <c r="E11" s="501">
        <v>20.7</v>
      </c>
      <c r="F11" s="71" t="s">
        <v>100</v>
      </c>
      <c r="K11" s="184"/>
      <c r="L11" s="184"/>
      <c r="M11" s="184"/>
      <c r="N11" s="184"/>
      <c r="O11" s="184"/>
    </row>
    <row r="12" spans="1:15" ht="16.5" customHeight="1" x14ac:dyDescent="0.2">
      <c r="A12" s="246" t="s">
        <v>101</v>
      </c>
      <c r="B12" s="442">
        <v>17.100000000000001</v>
      </c>
      <c r="C12" s="440">
        <v>18.2</v>
      </c>
      <c r="D12" s="440">
        <v>26.3</v>
      </c>
      <c r="E12" s="501">
        <v>24.7</v>
      </c>
      <c r="F12" s="71" t="s">
        <v>102</v>
      </c>
      <c r="K12" s="184"/>
      <c r="L12" s="184"/>
      <c r="M12" s="184"/>
      <c r="N12" s="184"/>
      <c r="O12" s="184"/>
    </row>
    <row r="13" spans="1:15" ht="16.5" customHeight="1" x14ac:dyDescent="0.2">
      <c r="A13" s="246" t="s">
        <v>103</v>
      </c>
      <c r="B13" s="442">
        <v>6.1</v>
      </c>
      <c r="C13" s="440">
        <v>6.7</v>
      </c>
      <c r="D13" s="440">
        <v>7</v>
      </c>
      <c r="E13" s="501">
        <v>6.9</v>
      </c>
      <c r="F13" s="71" t="s">
        <v>104</v>
      </c>
      <c r="K13" s="184"/>
      <c r="L13" s="184"/>
      <c r="M13" s="184"/>
      <c r="N13" s="184"/>
      <c r="O13" s="184"/>
    </row>
    <row r="14" spans="1:15" ht="16.5" customHeight="1" x14ac:dyDescent="0.2">
      <c r="A14" s="246" t="s">
        <v>105</v>
      </c>
      <c r="B14" s="442">
        <v>26.2</v>
      </c>
      <c r="C14" s="440">
        <v>25.1</v>
      </c>
      <c r="D14" s="440">
        <v>25.6</v>
      </c>
      <c r="E14" s="501">
        <v>25.6</v>
      </c>
      <c r="F14" s="71" t="s">
        <v>106</v>
      </c>
      <c r="K14" s="184"/>
      <c r="L14" s="184"/>
      <c r="M14" s="184"/>
      <c r="N14" s="184"/>
      <c r="O14" s="184"/>
    </row>
    <row r="15" spans="1:15" ht="16.5" customHeight="1" x14ac:dyDescent="0.2">
      <c r="A15" s="249" t="s">
        <v>8</v>
      </c>
      <c r="B15" s="520">
        <f>SUM(B9:B14)</f>
        <v>99.999999999999986</v>
      </c>
      <c r="C15" s="521">
        <f t="shared" ref="C15:E15" si="0">SUM(C9:C14)</f>
        <v>100</v>
      </c>
      <c r="D15" s="521">
        <f t="shared" si="0"/>
        <v>100</v>
      </c>
      <c r="E15" s="449">
        <f t="shared" si="0"/>
        <v>100</v>
      </c>
      <c r="F15" s="126" t="s">
        <v>9</v>
      </c>
      <c r="K15" s="184"/>
      <c r="L15" s="184"/>
      <c r="M15" s="184"/>
      <c r="N15" s="184"/>
      <c r="O15" s="184"/>
    </row>
    <row r="16" spans="1:15" ht="16.5" customHeight="1" x14ac:dyDescent="0.2">
      <c r="A16" s="69" t="s">
        <v>18</v>
      </c>
      <c r="B16" s="442"/>
      <c r="C16" s="440"/>
      <c r="D16" s="440"/>
      <c r="E16" s="517"/>
      <c r="F16" s="70" t="s">
        <v>25</v>
      </c>
      <c r="K16" s="184"/>
      <c r="L16" s="184"/>
      <c r="M16" s="184"/>
      <c r="N16" s="184"/>
      <c r="O16" s="184"/>
    </row>
    <row r="17" spans="1:15" ht="16.5" customHeight="1" x14ac:dyDescent="0.2">
      <c r="A17" s="246" t="s">
        <v>95</v>
      </c>
      <c r="B17" s="442">
        <v>17.899999999999999</v>
      </c>
      <c r="C17" s="440">
        <v>12.6</v>
      </c>
      <c r="D17" s="440">
        <v>4.8</v>
      </c>
      <c r="E17" s="501">
        <v>8.4</v>
      </c>
      <c r="F17" s="71" t="s">
        <v>96</v>
      </c>
      <c r="K17" s="184"/>
      <c r="L17" s="184"/>
      <c r="M17" s="184"/>
      <c r="N17" s="184"/>
      <c r="O17" s="184"/>
    </row>
    <row r="18" spans="1:15" ht="16.5" customHeight="1" x14ac:dyDescent="0.2">
      <c r="A18" s="246" t="s">
        <v>97</v>
      </c>
      <c r="B18" s="442">
        <v>14</v>
      </c>
      <c r="C18" s="440">
        <v>7.5</v>
      </c>
      <c r="D18" s="440">
        <v>7.9</v>
      </c>
      <c r="E18" s="501">
        <v>8.4</v>
      </c>
      <c r="F18" s="71" t="s">
        <v>98</v>
      </c>
      <c r="K18" s="184"/>
      <c r="L18" s="184"/>
      <c r="M18" s="184"/>
      <c r="N18" s="184"/>
      <c r="O18" s="184"/>
    </row>
    <row r="19" spans="1:15" ht="16.5" customHeight="1" x14ac:dyDescent="0.2">
      <c r="A19" s="246" t="s">
        <v>99</v>
      </c>
      <c r="B19" s="442">
        <v>0</v>
      </c>
      <c r="C19" s="440">
        <v>0.1</v>
      </c>
      <c r="D19" s="440">
        <v>1</v>
      </c>
      <c r="E19" s="501">
        <v>0.6</v>
      </c>
      <c r="F19" s="71" t="s">
        <v>100</v>
      </c>
      <c r="K19" s="184"/>
      <c r="L19" s="184"/>
      <c r="M19" s="184"/>
      <c r="N19" s="184"/>
      <c r="O19" s="184"/>
    </row>
    <row r="20" spans="1:15" ht="16.5" customHeight="1" x14ac:dyDescent="0.2">
      <c r="A20" s="246" t="s">
        <v>101</v>
      </c>
      <c r="B20" s="442">
        <v>9.1</v>
      </c>
      <c r="C20" s="440">
        <v>5.2</v>
      </c>
      <c r="D20" s="440">
        <v>13.6</v>
      </c>
      <c r="E20" s="501">
        <v>10.6</v>
      </c>
      <c r="F20" s="71" t="s">
        <v>102</v>
      </c>
      <c r="K20" s="184"/>
      <c r="L20" s="184"/>
      <c r="M20" s="184"/>
      <c r="N20" s="184"/>
      <c r="O20" s="184"/>
    </row>
    <row r="21" spans="1:15" ht="16.5" customHeight="1" x14ac:dyDescent="0.2">
      <c r="A21" s="246" t="s">
        <v>103</v>
      </c>
      <c r="B21" s="442">
        <v>2.6</v>
      </c>
      <c r="C21" s="440">
        <v>0.2</v>
      </c>
      <c r="D21" s="440">
        <v>4.5999999999999996</v>
      </c>
      <c r="E21" s="501">
        <v>3</v>
      </c>
      <c r="F21" s="71" t="s">
        <v>104</v>
      </c>
      <c r="K21" s="184"/>
      <c r="L21" s="184"/>
      <c r="M21" s="184"/>
      <c r="N21" s="184"/>
      <c r="O21" s="184"/>
    </row>
    <row r="22" spans="1:15" ht="16.5" customHeight="1" x14ac:dyDescent="0.2">
      <c r="A22" s="246" t="s">
        <v>105</v>
      </c>
      <c r="B22" s="442">
        <v>56.4</v>
      </c>
      <c r="C22" s="440">
        <v>74.400000000000006</v>
      </c>
      <c r="D22" s="440">
        <v>68.099999999999994</v>
      </c>
      <c r="E22" s="501">
        <v>69</v>
      </c>
      <c r="F22" s="71" t="s">
        <v>106</v>
      </c>
      <c r="K22" s="184"/>
      <c r="L22" s="184"/>
      <c r="M22" s="184"/>
      <c r="N22" s="184"/>
      <c r="O22" s="184"/>
    </row>
    <row r="23" spans="1:15" ht="16.5" customHeight="1" x14ac:dyDescent="0.2">
      <c r="A23" s="252" t="s">
        <v>8</v>
      </c>
      <c r="B23" s="520">
        <f>SUM(B17:B22)</f>
        <v>100</v>
      </c>
      <c r="C23" s="521">
        <f t="shared" ref="C23" si="1">SUM(C17:C22)</f>
        <v>100</v>
      </c>
      <c r="D23" s="521">
        <f t="shared" ref="D23" si="2">SUM(D17:D22)</f>
        <v>100</v>
      </c>
      <c r="E23" s="449">
        <f t="shared" ref="E23" si="3">SUM(E17:E22)</f>
        <v>100</v>
      </c>
      <c r="F23" s="72" t="s">
        <v>9</v>
      </c>
      <c r="K23" s="184"/>
      <c r="L23" s="184"/>
      <c r="M23" s="184"/>
      <c r="N23" s="184"/>
      <c r="O23" s="184"/>
    </row>
    <row r="24" spans="1:15" ht="16.5" customHeight="1" x14ac:dyDescent="0.2">
      <c r="A24" s="249" t="s">
        <v>12</v>
      </c>
      <c r="B24" s="149"/>
      <c r="C24" s="150"/>
      <c r="D24" s="150"/>
      <c r="E24" s="519"/>
      <c r="F24" s="126" t="s">
        <v>19</v>
      </c>
      <c r="K24" s="184"/>
      <c r="L24" s="184"/>
      <c r="M24" s="184"/>
      <c r="N24" s="184"/>
      <c r="O24" s="184"/>
    </row>
    <row r="25" spans="1:15" ht="16.5" customHeight="1" x14ac:dyDescent="0.2">
      <c r="A25" s="246" t="s">
        <v>95</v>
      </c>
      <c r="B25" s="442">
        <v>23.6</v>
      </c>
      <c r="C25" s="440">
        <v>10.1</v>
      </c>
      <c r="D25" s="440">
        <v>5.6</v>
      </c>
      <c r="E25" s="501">
        <v>7.3</v>
      </c>
      <c r="F25" s="71" t="s">
        <v>96</v>
      </c>
      <c r="K25" s="184"/>
      <c r="L25" s="184"/>
      <c r="M25" s="184"/>
      <c r="N25" s="184"/>
      <c r="O25" s="184"/>
    </row>
    <row r="26" spans="1:15" ht="16.5" customHeight="1" x14ac:dyDescent="0.2">
      <c r="A26" s="246" t="s">
        <v>97</v>
      </c>
      <c r="B26" s="442">
        <v>10.9</v>
      </c>
      <c r="C26" s="440">
        <v>12.6</v>
      </c>
      <c r="D26" s="440">
        <v>14.5</v>
      </c>
      <c r="E26" s="501">
        <v>14</v>
      </c>
      <c r="F26" s="71" t="s">
        <v>98</v>
      </c>
      <c r="K26" s="184"/>
      <c r="L26" s="184"/>
      <c r="M26" s="184"/>
      <c r="N26" s="184"/>
      <c r="O26" s="184"/>
    </row>
    <row r="27" spans="1:15" ht="16.5" customHeight="1" x14ac:dyDescent="0.2">
      <c r="A27" s="246" t="s">
        <v>99</v>
      </c>
      <c r="B27" s="442">
        <v>11</v>
      </c>
      <c r="C27" s="440">
        <v>19.600000000000001</v>
      </c>
      <c r="D27" s="440">
        <v>17.899999999999999</v>
      </c>
      <c r="E27" s="501">
        <v>17.899999999999999</v>
      </c>
      <c r="F27" s="71" t="s">
        <v>100</v>
      </c>
      <c r="K27" s="184"/>
      <c r="L27" s="184"/>
      <c r="M27" s="184"/>
      <c r="N27" s="184"/>
      <c r="O27" s="184"/>
    </row>
    <row r="28" spans="1:15" ht="16.5" customHeight="1" x14ac:dyDescent="0.2">
      <c r="A28" s="246" t="s">
        <v>101</v>
      </c>
      <c r="B28" s="442">
        <v>14.9</v>
      </c>
      <c r="C28" s="440">
        <v>14.8</v>
      </c>
      <c r="D28" s="440">
        <v>24.9</v>
      </c>
      <c r="E28" s="501">
        <v>22.7</v>
      </c>
      <c r="F28" s="71" t="s">
        <v>102</v>
      </c>
      <c r="K28" s="184"/>
      <c r="L28" s="184"/>
      <c r="M28" s="184"/>
      <c r="N28" s="184"/>
      <c r="O28" s="184"/>
    </row>
    <row r="29" spans="1:15" ht="16.5" customHeight="1" x14ac:dyDescent="0.2">
      <c r="A29" s="246" t="s">
        <v>103</v>
      </c>
      <c r="B29" s="442">
        <v>5.2</v>
      </c>
      <c r="C29" s="440">
        <v>5</v>
      </c>
      <c r="D29" s="440">
        <v>6.7</v>
      </c>
      <c r="E29" s="501">
        <v>6.4</v>
      </c>
      <c r="F29" s="71" t="s">
        <v>104</v>
      </c>
      <c r="K29" s="184"/>
      <c r="L29" s="184"/>
      <c r="M29" s="184"/>
      <c r="N29" s="184"/>
      <c r="O29" s="184"/>
    </row>
    <row r="30" spans="1:15" ht="16.5" customHeight="1" x14ac:dyDescent="0.2">
      <c r="A30" s="246" t="s">
        <v>105</v>
      </c>
      <c r="B30" s="442">
        <v>34.4</v>
      </c>
      <c r="C30" s="440">
        <v>37.9</v>
      </c>
      <c r="D30" s="440">
        <v>30.4</v>
      </c>
      <c r="E30" s="501">
        <v>31.7</v>
      </c>
      <c r="F30" s="71" t="s">
        <v>106</v>
      </c>
      <c r="K30" s="184"/>
      <c r="L30" s="184"/>
      <c r="M30" s="184"/>
      <c r="N30" s="184"/>
      <c r="O30" s="184"/>
    </row>
    <row r="31" spans="1:15" ht="16.5" customHeight="1" x14ac:dyDescent="0.2">
      <c r="A31" s="252" t="s">
        <v>8</v>
      </c>
      <c r="B31" s="520">
        <f>SUM(B25:B30)</f>
        <v>100</v>
      </c>
      <c r="C31" s="521">
        <f t="shared" ref="C31" si="4">SUM(C25:C30)</f>
        <v>100</v>
      </c>
      <c r="D31" s="521">
        <f t="shared" ref="D31" si="5">SUM(D25:D30)</f>
        <v>100</v>
      </c>
      <c r="E31" s="449">
        <f t="shared" ref="E31" si="6">SUM(E25:E30)</f>
        <v>100.00000000000001</v>
      </c>
      <c r="F31" s="72" t="s">
        <v>9</v>
      </c>
      <c r="K31" s="184"/>
      <c r="L31" s="184"/>
      <c r="M31" s="184"/>
      <c r="N31" s="184"/>
      <c r="O31" s="184"/>
    </row>
    <row r="32" spans="1:15" ht="16.5" customHeight="1" x14ac:dyDescent="0.2">
      <c r="A32" s="747" t="s">
        <v>169</v>
      </c>
      <c r="B32" s="748"/>
      <c r="C32" s="748"/>
      <c r="D32" s="749" t="s">
        <v>170</v>
      </c>
      <c r="E32" s="749"/>
      <c r="F32" s="750"/>
      <c r="K32" s="184"/>
      <c r="L32" s="184"/>
      <c r="M32" s="184"/>
      <c r="N32" s="184"/>
    </row>
  </sheetData>
  <mergeCells count="11">
    <mergeCell ref="A32:C32"/>
    <mergeCell ref="D32:F32"/>
    <mergeCell ref="A1:F1"/>
    <mergeCell ref="A2:F2"/>
    <mergeCell ref="A4:A7"/>
    <mergeCell ref="F4:F7"/>
    <mergeCell ref="B4:E4"/>
    <mergeCell ref="B5:E5"/>
    <mergeCell ref="B6:B7"/>
    <mergeCell ref="C6:C7"/>
    <mergeCell ref="D6:D7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90" orientation="portrait" useFirstPageNumber="1" r:id="rId1"/>
  <headerFooter>
    <oddHeader>&amp;L&amp;8 PCBS : Palestinian Labour Force Survey 2020 - Annual Report&amp;R&amp;8&amp;K00+000م&amp;K01+000 PCBS:مسح القوى العاملة الفلسطينية 2020 - التقرير السنوي</oddHeader>
    <oddFooter>&amp;C&amp;P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42</vt:i4>
      </vt:variant>
      <vt:variant>
        <vt:lpstr>Named Ranges</vt:lpstr>
      </vt:variant>
      <vt:variant>
        <vt:i4>2</vt:i4>
      </vt:variant>
    </vt:vector>
  </HeadingPairs>
  <TitlesOfParts>
    <vt:vector size="44" baseType="lpstr">
      <vt:lpstr>1.1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14-15</vt:lpstr>
      <vt:lpstr>16</vt:lpstr>
      <vt:lpstr>17</vt:lpstr>
      <vt:lpstr>1.17</vt:lpstr>
      <vt:lpstr>2.17</vt:lpstr>
      <vt:lpstr>18</vt:lpstr>
      <vt:lpstr>1.18</vt:lpstr>
      <vt:lpstr>2.18</vt:lpstr>
      <vt:lpstr>19</vt:lpstr>
      <vt:lpstr>2.20</vt:lpstr>
      <vt:lpstr>21</vt:lpstr>
      <vt:lpstr>22</vt:lpstr>
      <vt:lpstr>23-24</vt:lpstr>
      <vt:lpstr>25</vt:lpstr>
      <vt:lpstr>26-27</vt:lpstr>
      <vt:lpstr>28</vt:lpstr>
      <vt:lpstr>29</vt:lpstr>
      <vt:lpstr>30</vt:lpstr>
      <vt:lpstr>31</vt:lpstr>
      <vt:lpstr>32</vt:lpstr>
      <vt:lpstr>33</vt:lpstr>
      <vt:lpstr>34</vt:lpstr>
      <vt:lpstr>35</vt:lpstr>
      <vt:lpstr>36</vt:lpstr>
      <vt:lpstr>37</vt:lpstr>
      <vt:lpstr>38</vt:lpstr>
      <vt:lpstr>39</vt:lpstr>
      <vt:lpstr>Sheet1</vt:lpstr>
      <vt:lpstr>Sheet2</vt:lpstr>
      <vt:lpstr>'23-24'!Print_Area</vt:lpstr>
      <vt:lpstr>'39'!Print_Area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saadi</dc:creator>
  <cp:lastModifiedBy>saadi</cp:lastModifiedBy>
  <cp:lastPrinted>2021-04-21T10:13:42Z</cp:lastPrinted>
  <dcterms:created xsi:type="dcterms:W3CDTF">2012-03-12T07:29:14Z</dcterms:created>
  <dcterms:modified xsi:type="dcterms:W3CDTF">2021-04-21T10:16:04Z</dcterms:modified>
</cp:coreProperties>
</file>